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CÁMARA - UDEMEDELLIN\02 DOCUMENTOS\"/>
    </mc:Choice>
  </mc:AlternateContent>
  <bookViews>
    <workbookView xWindow="-120" yWindow="-120" windowWidth="20730" windowHeight="11160" tabRatio="658"/>
  </bookViews>
  <sheets>
    <sheet name="Licitación pública" sheetId="1" r:id="rId1"/>
    <sheet name="Selección abreviada" sheetId="5" r:id="rId2"/>
    <sheet name="Concurso de méritos" sheetId="4" r:id="rId3"/>
    <sheet name="Mínima cuantía" sheetId="6" r:id="rId4"/>
    <sheet name="Contratación directa" sheetId="7" r:id="rId5"/>
    <sheet name="Listas" sheetId="2" state="hidden" r:id="rId6"/>
  </sheets>
  <definedNames>
    <definedName name="_xlnm._FilterDatabase" localSheetId="2" hidden="1">'Concurso de méritos'!$B$28:$G$94</definedName>
    <definedName name="_xlnm._FilterDatabase" localSheetId="4" hidden="1">'Contratación directa'!$B$28:$G$88</definedName>
    <definedName name="_xlnm._FilterDatabase" localSheetId="0" hidden="1">'Licitación pública'!$B$28:$G$97</definedName>
    <definedName name="_xlnm._FilterDatabase" localSheetId="3" hidden="1">'Mínima cuantía'!$B$28:$G$92</definedName>
    <definedName name="_xlnm._FilterDatabase" localSheetId="1" hidden="1">'Selección abreviada'!$B$28:$G$96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0" i="1" l="1"/>
  <c r="C101" i="7" l="1"/>
  <c r="C94" i="7"/>
  <c r="C103" i="7"/>
  <c r="C104" i="7"/>
  <c r="C105" i="7"/>
  <c r="C102" i="7"/>
  <c r="C96" i="7"/>
  <c r="C97" i="7"/>
  <c r="C98" i="7"/>
  <c r="C99" i="7"/>
  <c r="C100" i="7"/>
  <c r="C95" i="7"/>
  <c r="C99" i="6"/>
  <c r="C105" i="6"/>
  <c r="C98" i="6"/>
  <c r="C107" i="6"/>
  <c r="C108" i="6"/>
  <c r="C109" i="6"/>
  <c r="C110" i="6"/>
  <c r="C106" i="6"/>
  <c r="C100" i="6"/>
  <c r="C101" i="6"/>
  <c r="C102" i="6"/>
  <c r="C103" i="6"/>
  <c r="C104" i="6"/>
  <c r="C106" i="4"/>
  <c r="C107" i="4"/>
  <c r="C108" i="4"/>
  <c r="C109" i="4"/>
  <c r="C110" i="4"/>
  <c r="C105" i="4"/>
  <c r="C104" i="4"/>
  <c r="C97" i="4"/>
  <c r="C98" i="4"/>
  <c r="C99" i="4"/>
  <c r="C100" i="4"/>
  <c r="C101" i="4"/>
  <c r="C102" i="4"/>
  <c r="C103" i="4"/>
  <c r="C106" i="5"/>
  <c r="C108" i="5"/>
  <c r="C109" i="5"/>
  <c r="C110" i="5"/>
  <c r="C111" i="5"/>
  <c r="C112" i="5"/>
  <c r="C107" i="5"/>
  <c r="C99" i="5"/>
  <c r="C101" i="5"/>
  <c r="C102" i="5"/>
  <c r="C103" i="5"/>
  <c r="C104" i="5"/>
  <c r="C105" i="5"/>
  <c r="C100" i="5"/>
  <c r="C112" i="1"/>
  <c r="C113" i="1"/>
  <c r="C114" i="1"/>
  <c r="C115" i="1"/>
  <c r="C116" i="1"/>
  <c r="C117" i="1"/>
  <c r="C118" i="1"/>
  <c r="C111" i="1"/>
  <c r="C104" i="1"/>
  <c r="C105" i="1"/>
  <c r="C106" i="1"/>
  <c r="C107" i="1"/>
  <c r="C108" i="1"/>
  <c r="C109" i="1"/>
  <c r="C110" i="1"/>
  <c r="C103" i="1"/>
  <c r="H75" i="6" l="1"/>
  <c r="H76" i="6"/>
  <c r="D104" i="6" s="1"/>
  <c r="H77" i="6"/>
  <c r="H76" i="7"/>
  <c r="D100" i="7" s="1"/>
  <c r="H75" i="7"/>
  <c r="H88" i="7"/>
  <c r="H87" i="7"/>
  <c r="H86" i="7"/>
  <c r="H85" i="7"/>
  <c r="H84" i="7"/>
  <c r="H83" i="7"/>
  <c r="H82" i="7"/>
  <c r="D104" i="7" s="1"/>
  <c r="H81" i="7"/>
  <c r="D103" i="7" s="1"/>
  <c r="H80" i="7"/>
  <c r="H79" i="7"/>
  <c r="H78" i="7"/>
  <c r="H77"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92" i="6"/>
  <c r="H91" i="6"/>
  <c r="H90" i="6"/>
  <c r="H89" i="6"/>
  <c r="H88" i="6"/>
  <c r="H87" i="6"/>
  <c r="H86" i="6"/>
  <c r="D109" i="6" s="1"/>
  <c r="H85" i="6"/>
  <c r="D108" i="6" s="1"/>
  <c r="H84" i="6"/>
  <c r="H83" i="6"/>
  <c r="H82" i="6"/>
  <c r="H81" i="6"/>
  <c r="H80" i="6"/>
  <c r="H79" i="6"/>
  <c r="H78"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97" i="1"/>
  <c r="D118" i="1" s="1"/>
  <c r="H79" i="1"/>
  <c r="H80" i="1"/>
  <c r="H93" i="5"/>
  <c r="H92" i="5"/>
  <c r="H91" i="5"/>
  <c r="H90" i="5"/>
  <c r="H89" i="5"/>
  <c r="H88" i="5"/>
  <c r="H87" i="5"/>
  <c r="D111" i="5" s="1"/>
  <c r="H86" i="5"/>
  <c r="D110" i="5" s="1"/>
  <c r="H85" i="5"/>
  <c r="H84" i="5"/>
  <c r="H83" i="5"/>
  <c r="H82" i="5"/>
  <c r="H81" i="5"/>
  <c r="H80" i="5"/>
  <c r="H79" i="5"/>
  <c r="H78" i="5"/>
  <c r="H77" i="5"/>
  <c r="H76" i="5"/>
  <c r="H75" i="5"/>
  <c r="D105" i="5" s="1"/>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73" i="4"/>
  <c r="H71" i="4"/>
  <c r="H91" i="4"/>
  <c r="H90" i="4"/>
  <c r="H89" i="4"/>
  <c r="H88" i="4"/>
  <c r="H87" i="4"/>
  <c r="H86" i="4"/>
  <c r="D110" i="4" s="1"/>
  <c r="H85" i="4"/>
  <c r="D109" i="4" s="1"/>
  <c r="H84" i="4"/>
  <c r="D108" i="4" s="1"/>
  <c r="H83" i="4"/>
  <c r="H82" i="4"/>
  <c r="H81" i="4"/>
  <c r="H80" i="4"/>
  <c r="H79" i="4"/>
  <c r="H78" i="4"/>
  <c r="H77" i="4"/>
  <c r="H76" i="4"/>
  <c r="H75" i="4"/>
  <c r="H74" i="4"/>
  <c r="H72" i="4"/>
  <c r="D103" i="4" s="1"/>
  <c r="H70" i="4"/>
  <c r="H69" i="4"/>
  <c r="H68" i="4"/>
  <c r="H67" i="4"/>
  <c r="H66" i="4"/>
  <c r="H65" i="4"/>
  <c r="H64" i="4"/>
  <c r="H63" i="4"/>
  <c r="H62" i="4"/>
  <c r="H61" i="4"/>
  <c r="H60" i="4"/>
  <c r="D102" i="4" s="1"/>
  <c r="H59" i="4"/>
  <c r="H58" i="4"/>
  <c r="H57" i="4"/>
  <c r="H56" i="4"/>
  <c r="D101" i="4" s="1"/>
  <c r="H55" i="4"/>
  <c r="H54" i="4"/>
  <c r="H53" i="4"/>
  <c r="H52" i="4"/>
  <c r="H51" i="4"/>
  <c r="H50" i="4"/>
  <c r="H49" i="4"/>
  <c r="H48" i="4"/>
  <c r="D100" i="4" s="1"/>
  <c r="H47" i="4"/>
  <c r="H46" i="4"/>
  <c r="H45" i="4"/>
  <c r="H44" i="4"/>
  <c r="H43" i="4"/>
  <c r="H42" i="4"/>
  <c r="H41" i="4"/>
  <c r="H40" i="4"/>
  <c r="H39" i="4"/>
  <c r="H38" i="4"/>
  <c r="H37" i="4"/>
  <c r="H36" i="4"/>
  <c r="D99" i="4" s="1"/>
  <c r="H35" i="4"/>
  <c r="H34" i="4"/>
  <c r="H33" i="4"/>
  <c r="H32" i="4"/>
  <c r="H31" i="4"/>
  <c r="H30" i="4"/>
  <c r="H29" i="4"/>
  <c r="D107" i="5" l="1"/>
  <c r="D112" i="1"/>
  <c r="D102" i="6"/>
  <c r="D110" i="6"/>
  <c r="D100" i="6"/>
  <c r="D103" i="6"/>
  <c r="D99" i="6"/>
  <c r="D107" i="6"/>
  <c r="D101" i="6"/>
  <c r="D106" i="6"/>
  <c r="D98" i="4"/>
  <c r="D97" i="4" s="1"/>
  <c r="D106" i="4"/>
  <c r="D105" i="4"/>
  <c r="D107" i="4"/>
  <c r="D102" i="7"/>
  <c r="D96" i="7"/>
  <c r="D98" i="7"/>
  <c r="D97" i="7"/>
  <c r="D99" i="7"/>
  <c r="D95" i="7"/>
  <c r="D105" i="7"/>
  <c r="D112" i="5"/>
  <c r="D101" i="5"/>
  <c r="D103" i="5"/>
  <c r="D104" i="5"/>
  <c r="D100" i="5"/>
  <c r="D109" i="5"/>
  <c r="D102" i="5"/>
  <c r="D108" i="5"/>
  <c r="H75" i="1"/>
  <c r="D105" i="6" l="1"/>
  <c r="D104" i="4"/>
  <c r="D112" i="4" s="1"/>
  <c r="E112" i="4" s="1"/>
  <c r="D106" i="5"/>
  <c r="D98" i="6"/>
  <c r="D112" i="6" s="1"/>
  <c r="E112" i="6" s="1"/>
  <c r="D94" i="7"/>
  <c r="D101" i="7"/>
  <c r="D99" i="5"/>
  <c r="D114" i="5" s="1"/>
  <c r="E114" i="5" s="1"/>
  <c r="H87" i="1"/>
  <c r="H86" i="1"/>
  <c r="H85" i="1"/>
  <c r="H84" i="1"/>
  <c r="H81" i="1"/>
  <c r="H71" i="1"/>
  <c r="H37" i="1"/>
  <c r="H38" i="1"/>
  <c r="H39" i="1"/>
  <c r="H40" i="1"/>
  <c r="H41" i="1"/>
  <c r="H42" i="1"/>
  <c r="H43" i="1"/>
  <c r="H44" i="1"/>
  <c r="H45" i="1"/>
  <c r="H46" i="1"/>
  <c r="H47" i="1"/>
  <c r="H48" i="1"/>
  <c r="H49" i="1"/>
  <c r="H50" i="1"/>
  <c r="H51" i="1"/>
  <c r="H55" i="1"/>
  <c r="H52" i="1"/>
  <c r="D107" i="7" l="1"/>
  <c r="E107" i="7" s="1"/>
  <c r="D114" i="1"/>
  <c r="H90" i="1"/>
  <c r="D116" i="1" s="1"/>
  <c r="H91" i="1"/>
  <c r="H92" i="1"/>
  <c r="H93" i="1"/>
  <c r="H94" i="1"/>
  <c r="H95" i="1"/>
  <c r="H96" i="1"/>
  <c r="H53" i="1"/>
  <c r="H65" i="1"/>
  <c r="H66" i="1"/>
  <c r="H67" i="1"/>
  <c r="H68" i="1"/>
  <c r="H69" i="1"/>
  <c r="H70" i="1"/>
  <c r="H72" i="1"/>
  <c r="H73" i="1"/>
  <c r="H74" i="1"/>
  <c r="H76" i="1"/>
  <c r="D109" i="1" s="1"/>
  <c r="H77" i="1"/>
  <c r="H78" i="1"/>
  <c r="H82" i="1"/>
  <c r="H83" i="1"/>
  <c r="H88" i="1"/>
  <c r="H89" i="1"/>
  <c r="D115" i="1" s="1"/>
  <c r="H54" i="1"/>
  <c r="H56" i="1"/>
  <c r="H57" i="1"/>
  <c r="H58" i="1"/>
  <c r="H59" i="1"/>
  <c r="H60" i="1"/>
  <c r="H61" i="1"/>
  <c r="H62" i="1"/>
  <c r="H63" i="1"/>
  <c r="H64" i="1"/>
  <c r="H36" i="1"/>
  <c r="H29" i="1"/>
  <c r="H30" i="1"/>
  <c r="H31" i="1"/>
  <c r="H32" i="1"/>
  <c r="H33" i="1"/>
  <c r="H34" i="1"/>
  <c r="H35" i="1"/>
  <c r="D105" i="1" l="1"/>
  <c r="D111" i="1"/>
  <c r="D108" i="1"/>
  <c r="D117" i="1"/>
  <c r="D113" i="1"/>
  <c r="D106" i="1"/>
  <c r="D104" i="1"/>
  <c r="D107" i="1"/>
  <c r="D110" i="1" l="1"/>
  <c r="D103" i="1"/>
  <c r="E120" i="1" s="1"/>
</calcChain>
</file>

<file path=xl/comments1.xml><?xml version="1.0" encoding="utf-8"?>
<comments xmlns="http://schemas.openxmlformats.org/spreadsheetml/2006/main">
  <authors>
    <author>tc={492845B7-FB0A-440E-B6F8-B4651BF12AAC}</author>
  </authors>
  <commentList>
    <comment ref="B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trata de una entidad centralizada o descentralizada?</t>
        </r>
      </text>
    </comment>
  </commentList>
</comments>
</file>

<file path=xl/comments2.xml><?xml version="1.0" encoding="utf-8"?>
<comments xmlns="http://schemas.openxmlformats.org/spreadsheetml/2006/main">
  <authors>
    <author>tc={492845B7-FB0A-440F-B6F8-B4651BF12AAC}</author>
  </authors>
  <commentList>
    <comment ref="B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trata de una entidad centralizada o descentralizada?</t>
        </r>
      </text>
    </comment>
  </commentList>
</comments>
</file>

<file path=xl/comments3.xml><?xml version="1.0" encoding="utf-8"?>
<comments xmlns="http://schemas.openxmlformats.org/spreadsheetml/2006/main">
  <authors>
    <author>tc={492845B7-FB0A-4410-B6F8-B4651BF12AAC}</author>
  </authors>
  <commentList>
    <comment ref="B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trata de una entidad centralizada o descentralizada?</t>
        </r>
      </text>
    </comment>
  </commentList>
</comments>
</file>

<file path=xl/comments4.xml><?xml version="1.0" encoding="utf-8"?>
<comments xmlns="http://schemas.openxmlformats.org/spreadsheetml/2006/main">
  <authors>
    <author>tc={492845B7-FB0A-4411-B6F8-B4651BF12AAC}</author>
  </authors>
  <commentList>
    <comment ref="B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trata de una entidad centralizada o descentralizada?</t>
        </r>
      </text>
    </comment>
  </commentList>
</comments>
</file>

<file path=xl/comments5.xml><?xml version="1.0" encoding="utf-8"?>
<comments xmlns="http://schemas.openxmlformats.org/spreadsheetml/2006/main">
  <authors>
    <author>tc={492845B7-FB0A-4412-B6F8-B4651BF12AAC}</author>
  </authors>
  <commentList>
    <comment ref="B10"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trata de una entidad centralizada o descentralizada?</t>
        </r>
      </text>
    </comment>
  </commentList>
</comments>
</file>

<file path=xl/sharedStrings.xml><?xml version="1.0" encoding="utf-8"?>
<sst xmlns="http://schemas.openxmlformats.org/spreadsheetml/2006/main" count="2042" uniqueCount="168">
  <si>
    <t>Grupo de variable</t>
  </si>
  <si>
    <t xml:space="preserve">Variable </t>
  </si>
  <si>
    <t>Indicador</t>
  </si>
  <si>
    <t>Localización en secop</t>
  </si>
  <si>
    <t>Precontractual</t>
  </si>
  <si>
    <t>Proceso de compra</t>
  </si>
  <si>
    <t>Alfanumérico</t>
  </si>
  <si>
    <t>Moneda</t>
  </si>
  <si>
    <t>En estudios previos</t>
  </si>
  <si>
    <t>Texto</t>
  </si>
  <si>
    <t>Objeto contractual</t>
  </si>
  <si>
    <t>Modalidad contractual</t>
  </si>
  <si>
    <t>Tipo de contratación</t>
  </si>
  <si>
    <t>Planeacion</t>
  </si>
  <si>
    <t>Código BPIN</t>
  </si>
  <si>
    <t>Contractual</t>
  </si>
  <si>
    <t>* Esta inforamación es requerida para el reconocimiento inicial del proceso de contratación. En este sentido, si bien se trata de variables que no permiten evaluar la calidad del proceso, son indispensables para el análisis del mismo.</t>
  </si>
  <si>
    <t>Valor</t>
  </si>
  <si>
    <t>ID del contrato</t>
  </si>
  <si>
    <t>Nombre de la entidad contratante</t>
  </si>
  <si>
    <t>NIT de la entidad contratante</t>
  </si>
  <si>
    <t xml:space="preserve">Link del proceso de compra en SECOP </t>
  </si>
  <si>
    <t>Hipervinculo</t>
  </si>
  <si>
    <t>1. INFORMACIÓN GENERAL DEL CONTRATO</t>
  </si>
  <si>
    <t>Precio estimado de la contratacióm</t>
  </si>
  <si>
    <t>Estado del proceso</t>
  </si>
  <si>
    <t>SECOP</t>
  </si>
  <si>
    <t>Régimen jurídico de la entidad contratante</t>
  </si>
  <si>
    <t xml:space="preserve">Tipo de entidad pública </t>
  </si>
  <si>
    <t>Fecha</t>
  </si>
  <si>
    <t>Fecha de firma del contrato</t>
  </si>
  <si>
    <t>Fecha de inicio de ejecución del contrato</t>
  </si>
  <si>
    <t>Fecha de finalización de la ejecución del contrafo</t>
  </si>
  <si>
    <t>Fecha de publicación del proceso</t>
  </si>
  <si>
    <t>Nombre de la entidad adjudicataria</t>
  </si>
  <si>
    <t>2. VARIABLES PARA EVALUAR LA CALIDAD DE LOS REQUISITOS Y DOCUMENTOS DEL PROCESO</t>
  </si>
  <si>
    <t>Fase del proceso de la variable</t>
  </si>
  <si>
    <t>Calificación</t>
  </si>
  <si>
    <t xml:space="preserve">Alineación estratégica </t>
  </si>
  <si>
    <t>Categoría de la fase</t>
  </si>
  <si>
    <t>Localización en SECOP</t>
  </si>
  <si>
    <t>¿El proceso de contratación está alineado con la estrategia o misión de la entidad pública?</t>
  </si>
  <si>
    <t>¿El proceso de contratación incluye indicadores de impacto al Plan de Desarrollo Institucional?</t>
  </si>
  <si>
    <t>Estudios previos</t>
  </si>
  <si>
    <t>¿Se anexó el certificado de disponibilidad presupuestal (CDP) al proceso de contratacion?</t>
  </si>
  <si>
    <t>¿El PAA se encuentra publicado, en su primera versión, en el SECOP finalizando el año anterior e iniciando el actual?</t>
  </si>
  <si>
    <t>SECOP / PAA</t>
  </si>
  <si>
    <t>¿Se evidencian en el SECOP actualizaciones al PAA de la entidad pública durante la vigencia?</t>
  </si>
  <si>
    <t>¿El PAA se encuentra articulado con el Plan de Desarrollo de la entidad pública?</t>
  </si>
  <si>
    <t>Calificaciones</t>
  </si>
  <si>
    <t>SI</t>
  </si>
  <si>
    <t>NO</t>
  </si>
  <si>
    <t>¿Se elaboró un estudio del sector y se encuentra publicado en el SECOP?</t>
  </si>
  <si>
    <t>SECOP / Estudios previos</t>
  </si>
  <si>
    <t>SECOP / CDP</t>
  </si>
  <si>
    <t>¿Se analizó el tamaño del mercado objeto de los bienes y servicios a contratar en el análisis de la oferta?</t>
  </si>
  <si>
    <t>¿Se analizó la concentración del mercado objeto de los bienes y servicios a contratar en el análisis de la oferta?</t>
  </si>
  <si>
    <t>¿Se analizó la normativa internacional y nacional aplicable al mercado objeto de los bienes y servicios a contratar en el análisis de la oferta?</t>
  </si>
  <si>
    <t>¿Se consideraron fuentes de información de precios de los bienes y servicios diferentes a los contratos previos de la misma entidad y otras entidades públicas?</t>
  </si>
  <si>
    <t>Si el número de cotizaciones no es coherente con la cantidad potencial de proveedores identificados en el análisis de la oferta, ¿se relacionaron en el proceso los soportes de las invitaciones a cotizar no contestadas?</t>
  </si>
  <si>
    <t>SECOP / Estudio del sector</t>
  </si>
  <si>
    <t>#</t>
  </si>
  <si>
    <t>Observaciones</t>
  </si>
  <si>
    <t xml:space="preserve">¿Se incluyó un análisis de precios en el estudio de sector? </t>
  </si>
  <si>
    <t>¿En los estudios previos se definió claramente la necesidad a contratar?</t>
  </si>
  <si>
    <t>¿En los estudios previos se definió claramente la forma de pago?</t>
  </si>
  <si>
    <t xml:space="preserve">¿El objeto a contratar y el monto de la contratación son coherentes con la modalidad de contratación definida? </t>
  </si>
  <si>
    <t>¿En los estudios previos se justifica claramente la elección de la modalidad contractual?</t>
  </si>
  <si>
    <t>¿Se relacionaron los fundamentos normativos que soportan la elección de la modalidad de contratación?</t>
  </si>
  <si>
    <t>¿Se evidencian ambigüedades en el objeto del contrato que puedan derivar en múltiples interpretaciones?</t>
  </si>
  <si>
    <t>¿Se definieron claramente las especificaciones técnicas del bien o servicio a contratar?</t>
  </si>
  <si>
    <t>¿Se evidencian ambigüedades en el alcance del contrato que puedan derivar en múltiples interpretaciones?</t>
  </si>
  <si>
    <t>Análisis de la oferta</t>
  </si>
  <si>
    <t>¿Se hizo un análisis de la contratación previa del mismo bien y servicio o similares por parte de la entidad?</t>
  </si>
  <si>
    <t>Análisis de la demanda</t>
  </si>
  <si>
    <t>¿Se definieron claramente los requisitos habilitantes para participar del proceso de contratación?</t>
  </si>
  <si>
    <t>¿Se definieron claramente los requisitos de calificación para evaluar y otorgar puntaje a las ofertas presentadas?</t>
  </si>
  <si>
    <t xml:space="preserve">¿Se establecieron puntajes de calificación a criterios que permiten evaluar características del proponente más que de su oferta? </t>
  </si>
  <si>
    <t>Requisitos habilitantes</t>
  </si>
  <si>
    <t>Estudio de sector</t>
  </si>
  <si>
    <t>¿Los requisitos habilitantes definidos para el proceso son consistentes con el análisis de la oferta?</t>
  </si>
  <si>
    <t>¿El análisis de riesgos es coherente con el estudio del mercado?</t>
  </si>
  <si>
    <t>¿Se definieron los sujetos contractuales que soportarán total o parcialmente la ocurrencia de los riesgos identificados?</t>
  </si>
  <si>
    <t>¿Se definieron acciones para la mitigación y monitoreo de los riesgos previsibles o identificables?</t>
  </si>
  <si>
    <t>Análisis de riesgos</t>
  </si>
  <si>
    <t xml:space="preserve">Riesgos </t>
  </si>
  <si>
    <t>SECOP / Análisis de riesgos</t>
  </si>
  <si>
    <t>Capacidad jurídica</t>
  </si>
  <si>
    <t>¿La entidad adjudicatoria anexó certificado de existencia y representación legal y autorización a la propuesta?</t>
  </si>
  <si>
    <t>¿La entidad adjudicatoria anexó certificado de pagos de seguridad social y aportes parafiscales en la propuesta?</t>
  </si>
  <si>
    <t>¿La entidad adjudicatoria anexó  verificación inexistencia antecedentes fiscales, penales y disciplinarios a la propuesta?</t>
  </si>
  <si>
    <t>¿La entidad adjudicatoria anexó  verificación del pago de multas por infracciones al Código Nacional de Policía y Convivencia en la propuesta?</t>
  </si>
  <si>
    <t>¿La entidad adjudicatoria anexó  Registro Único Tributario (RUT) en la propuesta?</t>
  </si>
  <si>
    <t>¿Los pliegos definitivos son consistentes con lo consignado en los estudios y documentos previos?</t>
  </si>
  <si>
    <t>¿Se definió y justificó la modalidad de contratación con base en criterios normativos, económicos y técnicos?</t>
  </si>
  <si>
    <t>Dentro de los criterios de selección del contratista, ¿se establecieron claramente los factores de desempate?</t>
  </si>
  <si>
    <t>¿Se establecieron claramente las causales que soportan el rechazo de una oferta?</t>
  </si>
  <si>
    <t>¿Se definieron claramente los tiempos de cada una de las actividades de la fase contractual?</t>
  </si>
  <si>
    <t>¿Se estableció claramente el plazo en el cual la entidad pública puede emitir adendas?</t>
  </si>
  <si>
    <t>Si se estableció el pago de un anticipo al contratista, ¿se justificaron claramente las razones de este pago?</t>
  </si>
  <si>
    <t>¿En el pliego de condiciones se incluyeron expresamente las sanciones a las que se verían sujetos las personas naturales o jurídicas que ejecuten comportamientos o prácticas contrarias a la libre competencia?</t>
  </si>
  <si>
    <t xml:space="preserve">Si se estableció el pago de un anticipo al contratista, ¿el valor es igual o inferior al 50% del valor total del contrato? </t>
  </si>
  <si>
    <t xml:space="preserve">¿Se expidió y publicó en SECOP el correspondiente aviso de convocatoria? </t>
  </si>
  <si>
    <t>Pliego de condiciones</t>
  </si>
  <si>
    <t>SECOP / Pliego de condiciones</t>
  </si>
  <si>
    <t>¿Se suscribió la resolución de apertura del proceso de contratación por parte del ordenador del gasto de la entidad pública contratante?</t>
  </si>
  <si>
    <t>¿Se subsanó algún requisito, circunstancia o condición que otorgaba puntaje o que fuese información necesaria para llevar a cabo la comparación de las propuestas?</t>
  </si>
  <si>
    <t xml:space="preserve">En el acto administrativo de apertura del proceso, ¿la entidad pública convocó a las veedurías ciudadanas conformadas de acuerdo con la Ley para adelantar los ejercicios de control social al proceso de selección? </t>
  </si>
  <si>
    <t>¿Las observaciones o solicitudes presentadas por los interesados de participar en el proceso de contratación fueron contestadas de fondo apelando a argumentos técnicos, financieros o normativos?</t>
  </si>
  <si>
    <t>¿Se emitieron adendas posteriormente a la fecha límite de presentación de propuestas?</t>
  </si>
  <si>
    <t>Si se emitieron adendas luego de la fecha máxima de presentación de ofertas, ¿modificación el pliego de condiciones?</t>
  </si>
  <si>
    <t>¿Se suprimieron obligaciones al contratista en las modificaciones unilaterales o bilaterales del contrato?</t>
  </si>
  <si>
    <t>¿La entidad dio respuesta a las observaciones de los interesados en el plazo señalado por el proceso y la norma?</t>
  </si>
  <si>
    <t>¿El cronograma del proceso de contratación da cumplimiento a los términos establecidos por Ley para cada actividad?</t>
  </si>
  <si>
    <t>Apertura del proceso</t>
  </si>
  <si>
    <t>Evaluación de propuestas</t>
  </si>
  <si>
    <t xml:space="preserve">¿La publicación de la evaluación de las ofertas se llevó dentro del período establecido por norma? </t>
  </si>
  <si>
    <t>Adendas</t>
  </si>
  <si>
    <t xml:space="preserve">Cronograma </t>
  </si>
  <si>
    <t>Cronograma</t>
  </si>
  <si>
    <t>Licitación publica</t>
  </si>
  <si>
    <t>Concurso de méritos</t>
  </si>
  <si>
    <t>Selección abreviada</t>
  </si>
  <si>
    <t>Mínima cuantía</t>
  </si>
  <si>
    <t>Contratación directa</t>
  </si>
  <si>
    <t>Adjudicación</t>
  </si>
  <si>
    <t>¿Se adjuntó la carta de invitación a cotizar por parte de la entidad contratante?</t>
  </si>
  <si>
    <t>¿Se adjuntaron las cotizaciones de las entidades invitada a cotizar?</t>
  </si>
  <si>
    <r>
      <rPr>
        <b/>
        <sz val="12"/>
        <color theme="0"/>
        <rFont val="Arial Narrow"/>
        <family val="2"/>
      </rPr>
      <t xml:space="preserve">aaaaaaaaaaaaaaa </t>
    </r>
    <r>
      <rPr>
        <b/>
        <sz val="12"/>
        <color theme="1"/>
        <rFont val="Arial Narrow"/>
        <family val="2"/>
      </rPr>
      <t>MATRIZ DE VARIABLES PARA LA EVALUACIÓN DE LA CALIDAD DE LOS REQUISITOS Y DOCUMENTOS DE LOS PROCESOS DE CONTRATACIÓN PÚBLICA</t>
    </r>
  </si>
  <si>
    <r>
      <rPr>
        <sz val="11"/>
        <color theme="0"/>
        <rFont val="Arial Narrow"/>
        <family val="2"/>
      </rPr>
      <t>aaaaaaaaaaaaaaaaaa</t>
    </r>
    <r>
      <rPr>
        <sz val="11"/>
        <color theme="1"/>
        <rFont val="Arial Narrow"/>
        <family val="2"/>
      </rPr>
      <t>* Cámara de Comercio de Medellín para Antioquia - Universidad de Medellín</t>
    </r>
  </si>
  <si>
    <t>SECOP / Propuestas</t>
  </si>
  <si>
    <t>Publicado</t>
  </si>
  <si>
    <t>En evaluación y observaciones</t>
  </si>
  <si>
    <t>Adjudicado y celebrado</t>
  </si>
  <si>
    <t xml:space="preserve">¿El número de cotizaciones para la definición del presupuesto del contrato es coherente con la cantidad de proveedores potenciales identificados en el análisis de la oferta? </t>
  </si>
  <si>
    <t>¿Los estudios previos incluyen un análisis de las garantías?</t>
  </si>
  <si>
    <t>¿Se estableció el pago de un anticipo o pago anticipado al contratista?</t>
  </si>
  <si>
    <t>¿Se definió como plazo de recepción de observaciones al pliego 10 o más días hábiles?</t>
  </si>
  <si>
    <t>Selección del contratista</t>
  </si>
  <si>
    <t>¿Se llevaron a cabo las dos audiencias de asignación de riesgos y adjudicación dentro de los tiempos establecidos por norma?</t>
  </si>
  <si>
    <t>Presentación de ofertas</t>
  </si>
  <si>
    <t>Si se prorrogó el tiempo para presentar ofertas, ¿esta prorroga se efectuó mínimo tres días calendario antes de la fecha de vencimiento del plazo inicial?</t>
  </si>
  <si>
    <t>Si se prorrogó el tiempo para presentar ofertas, ¿esta prorroga fue igual e inferior a la mitad del plazo inicial?</t>
  </si>
  <si>
    <t>Prórrogas</t>
  </si>
  <si>
    <t>¿Se definió claramente la forma en la que se calificará la experiencia del oferente y el equipo de trabajo y la formación académica de este último?</t>
  </si>
  <si>
    <t>Si el contrato tuvo adiciones presupuestales, ¿el valor acumulado final hubiese modificado la modalidad de contratación de haber sido este el valor inicial de contratación?</t>
  </si>
  <si>
    <t>Aviso de convocatoria</t>
  </si>
  <si>
    <t>¿Se establecio claramente la justificación del porqué se se exigieron o no garantías?</t>
  </si>
  <si>
    <t>Invitación a participar</t>
  </si>
  <si>
    <t xml:space="preserve">Invitación a participar </t>
  </si>
  <si>
    <t>¿Se públicó la invitación a participar del proceso de contratación?</t>
  </si>
  <si>
    <t>Si se especificó que el concurso tendrá precalificación, ¿se definieron los lineamientos para conformar la lista de precalificados?</t>
  </si>
  <si>
    <t>Acto de justificación</t>
  </si>
  <si>
    <t>¿Se emitió el acto administrativo en el que se justifica la contratación bajo esta modalidad?</t>
  </si>
  <si>
    <t xml:space="preserve">3. PONDERACIÓN DE LAS FASES Y CATEGORÍAS DE EVALUACIÓN. </t>
  </si>
  <si>
    <t>PONDERADORES</t>
  </si>
  <si>
    <t>CALIFICACIÓN</t>
  </si>
  <si>
    <t>Interpretación del resultado</t>
  </si>
  <si>
    <t>Se evidencia una calidad alta y un riesgo bajo. Responde de modo satisfactorio a la inclusión de, al menos, 52 evidencias de requisitos de calidad.</t>
  </si>
  <si>
    <t>Se evidencia una calidad moderada y un riesgo moderado. Responde de modo satisfactorio a la inclusión de, al menos, 35 evidencias de requisitos de calidad, pero inferior a 52.</t>
  </si>
  <si>
    <t>Se eviendencia una calidad medio-baja y un riesgo medio-alto. Responde de modo satisfactorio a la inclusión de, al menos, 18 evidencias de requisitos de calidad, pero inferior a 35.</t>
  </si>
  <si>
    <t>Se evidencia una calida baja y un riesgo alto. Responde de modo satisfactorio a la inclusión de menos de 17 evidencias de requisitos de calidad.</t>
  </si>
  <si>
    <t>¿En el análisis de la oferta se incluyó un análisis de potenciales proponentes?</t>
  </si>
  <si>
    <t>¿La entidad adjudicatoria anexó el documento de identidad del representante legal a la propuesta?</t>
  </si>
  <si>
    <t>¿La entidad adjudicatoria anexó del documento de identidad del representante legal a la propuesta?</t>
  </si>
  <si>
    <t>¿El código o códigos UNSPSC del objeto o servicio a contratar es consistente con el objeto del contrato?</t>
  </si>
  <si>
    <t>¿Se hizo una descripción detallada del bien o servicio objeto del contrato utilizando el cuarto nivel del Clasificador de Bienes y Servicios de Naciones Unidas (UNSPSC)?</t>
  </si>
  <si>
    <t>¿El código UNSPSC del bien o servicio contratado es consistente con la razón social del contratista?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</si>
</sst>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b/>
      <sz val="10"/>
      <color theme="1"/>
      <name val="Arial Narrow"/>
      <family val="2"/>
    </font>
    <font>
      <sz val="10"/>
      <color theme="1"/>
      <name val="Arial Narrow"/>
      <family val="2"/>
    </font>
    <font>
      <sz val="11"/>
      <color theme="1"/>
      <name val="Arial Narrow"/>
      <family val="2"/>
    </font>
    <font>
      <sz val="11"/>
      <name val="Calibri"/>
      <family val="2"/>
      <scheme val="minor"/>
    </font>
    <font>
      <sz val="10"/>
      <name val="Arial Narrow"/>
      <family val="2"/>
    </font>
    <font>
      <b/>
      <sz val="12"/>
      <color theme="1"/>
      <name val="Arial Narrow"/>
      <family val="2"/>
    </font>
    <font>
      <b/>
      <sz val="12"/>
      <color theme="0"/>
      <name val="Arial Narrow"/>
      <family val="2"/>
    </font>
    <font>
      <sz val="11"/>
      <color theme="0"/>
      <name val="Arial Narrow"/>
      <family val="2"/>
    </font>
    <font>
      <sz val="11"/>
      <color theme="1"/>
      <name val="Calibri"/>
      <family val="2"/>
      <scheme val="minor"/>
    </font>
    <font>
      <b/>
      <sz val="11"/>
      <color theme="1"/>
      <name val="Arial Narrow"/>
      <family val="2"/>
    </font>
    <font>
      <b/>
      <sz val="16"/>
      <color theme="1"/>
      <name val="Arial Narrow"/>
      <family val="2"/>
    </font>
  </fonts>
  <fills count="5">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7" fillId="0" borderId="0" applyFont="0" applyFill="0" applyBorder="0" applyAlignment="0" applyProtection="0"/>
  </cellStyleXfs>
  <cellXfs count="175">
    <xf numFmtId="0" fontId="0" fillId="0" borderId="0" xfId="0"/>
    <xf numFmtId="0" fontId="9" fillId="2" borderId="1" xfId="0" applyFont="1" applyFill="1" applyBorder="1" applyAlignment="1">
      <alignment horizontal="center" vertical="center" wrapText="1"/>
    </xf>
    <xf numFmtId="0" fontId="10" fillId="0" borderId="0" xfId="0" applyFont="1"/>
    <xf numFmtId="0" fontId="12" fillId="0" borderId="0" xfId="0" applyFont="1"/>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wrapText="1"/>
    </xf>
    <xf numFmtId="0" fontId="10" fillId="0" borderId="16" xfId="0" applyFont="1" applyBorder="1" applyAlignment="1">
      <alignment horizontal="center"/>
    </xf>
    <xf numFmtId="0" fontId="9" fillId="2" borderId="2" xfId="0" applyFont="1" applyFill="1" applyBorder="1" applyAlignment="1">
      <alignment horizontal="center"/>
    </xf>
    <xf numFmtId="0" fontId="9" fillId="2" borderId="7" xfId="0" applyFont="1" applyFill="1" applyBorder="1" applyAlignment="1">
      <alignment horizontal="center" vertical="center" wrapText="1"/>
    </xf>
    <xf numFmtId="0" fontId="10" fillId="0" borderId="0" xfId="0" applyFont="1" applyAlignment="1">
      <alignment vertical="center"/>
    </xf>
    <xf numFmtId="0" fontId="10" fillId="0" borderId="13" xfId="0" applyFont="1" applyBorder="1" applyAlignment="1">
      <alignment horizontal="left" wrapText="1"/>
    </xf>
    <xf numFmtId="0" fontId="10" fillId="0" borderId="4" xfId="0" applyFont="1" applyBorder="1" applyAlignment="1">
      <alignment horizontal="left"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0" fillId="0" borderId="11" xfId="0" applyFont="1" applyBorder="1" applyAlignment="1">
      <alignment horizontal="center" vertical="center"/>
    </xf>
    <xf numFmtId="0" fontId="10" fillId="0" borderId="0" xfId="0" applyFont="1" applyAlignment="1">
      <alignment horizontal="left" vertical="center"/>
    </xf>
    <xf numFmtId="0" fontId="10" fillId="0" borderId="12" xfId="0" applyFont="1" applyBorder="1" applyAlignment="1">
      <alignment horizontal="center" vertical="center"/>
    </xf>
    <xf numFmtId="0" fontId="10" fillId="0" borderId="3" xfId="0" applyFont="1" applyBorder="1" applyAlignment="1">
      <alignment vertical="center"/>
    </xf>
    <xf numFmtId="0" fontId="10" fillId="0" borderId="3" xfId="0" applyFont="1" applyBorder="1" applyAlignment="1">
      <alignment horizontal="left" vertical="center"/>
    </xf>
    <xf numFmtId="0" fontId="0" fillId="0" borderId="0" xfId="0" applyAlignment="1">
      <alignment vertical="center"/>
    </xf>
    <xf numFmtId="0" fontId="10" fillId="0" borderId="0" xfId="0" applyFont="1" applyAlignment="1">
      <alignment horizontal="center" vertical="center"/>
    </xf>
    <xf numFmtId="0" fontId="10" fillId="4" borderId="16" xfId="0" applyFont="1" applyFill="1" applyBorder="1"/>
    <xf numFmtId="0" fontId="10" fillId="4" borderId="5" xfId="0" applyFont="1" applyFill="1" applyBorder="1"/>
    <xf numFmtId="0" fontId="9" fillId="2" borderId="2" xfId="0" applyFont="1" applyFill="1" applyBorder="1"/>
    <xf numFmtId="0" fontId="10" fillId="0" borderId="8" xfId="0" applyFont="1" applyBorder="1" applyAlignment="1">
      <alignment horizontal="center" vertical="center"/>
    </xf>
    <xf numFmtId="0" fontId="10" fillId="0" borderId="9" xfId="0" applyFont="1" applyBorder="1" applyAlignment="1">
      <alignment vertical="center"/>
    </xf>
    <xf numFmtId="0" fontId="10" fillId="0" borderId="9" xfId="0" applyFont="1" applyBorder="1" applyAlignment="1">
      <alignment vertical="center" wrapText="1"/>
    </xf>
    <xf numFmtId="0" fontId="10" fillId="0" borderId="9" xfId="0" applyFont="1" applyBorder="1" applyAlignment="1">
      <alignment horizontal="center" vertical="center" wrapText="1"/>
    </xf>
    <xf numFmtId="0" fontId="13" fillId="0" borderId="9" xfId="0" applyFont="1" applyBorder="1" applyAlignment="1">
      <alignment horizontal="center" vertical="center"/>
    </xf>
    <xf numFmtId="0" fontId="8" fillId="4" borderId="16" xfId="0" applyFont="1" applyFill="1" applyBorder="1"/>
    <xf numFmtId="0" fontId="8" fillId="4" borderId="5" xfId="0" applyFont="1" applyFill="1" applyBorder="1"/>
    <xf numFmtId="0" fontId="8" fillId="0" borderId="0" xfId="0" applyFont="1" applyAlignment="1">
      <alignment vertical="center"/>
    </xf>
    <xf numFmtId="0" fontId="10" fillId="0" borderId="9" xfId="0" applyFont="1" applyBorder="1"/>
    <xf numFmtId="0" fontId="10" fillId="0" borderId="0" xfId="0" applyFont="1" applyAlignment="1">
      <alignment horizontal="left" vertical="center" indent="1"/>
    </xf>
    <xf numFmtId="0" fontId="9" fillId="2" borderId="2" xfId="0" applyFont="1" applyFill="1" applyBorder="1" applyAlignment="1">
      <alignment horizontal="left" vertical="center" indent="1"/>
    </xf>
    <xf numFmtId="0" fontId="13" fillId="0" borderId="10" xfId="0" applyFont="1" applyBorder="1" applyAlignment="1">
      <alignment horizontal="left" vertical="center" indent="1"/>
    </xf>
    <xf numFmtId="0" fontId="13" fillId="0" borderId="13" xfId="0" applyFont="1" applyBorder="1" applyAlignment="1">
      <alignment horizontal="left" vertical="center" indent="1"/>
    </xf>
    <xf numFmtId="0" fontId="10" fillId="0" borderId="13" xfId="0" applyFont="1" applyBorder="1" applyAlignment="1">
      <alignment horizontal="left" vertical="center" indent="1"/>
    </xf>
    <xf numFmtId="0" fontId="13" fillId="0" borderId="0" xfId="0" applyFont="1" applyAlignment="1">
      <alignment horizontal="left" vertical="center" indent="1"/>
    </xf>
    <xf numFmtId="0" fontId="9" fillId="2" borderId="2" xfId="0" applyFont="1" applyFill="1" applyBorder="1" applyAlignment="1">
      <alignment horizontal="center" vertical="center"/>
    </xf>
    <xf numFmtId="0" fontId="13" fillId="0" borderId="13" xfId="0" applyFont="1" applyFill="1" applyBorder="1" applyAlignment="1">
      <alignment horizontal="left" vertical="center" indent="1"/>
    </xf>
    <xf numFmtId="0" fontId="12" fillId="0" borderId="0" xfId="0" applyFont="1" applyFill="1"/>
    <xf numFmtId="0" fontId="0" fillId="0" borderId="0" xfId="0" applyFill="1"/>
    <xf numFmtId="0" fontId="9" fillId="0" borderId="2" xfId="0" applyFont="1" applyBorder="1" applyAlignment="1">
      <alignment vertical="center"/>
    </xf>
    <xf numFmtId="0" fontId="13" fillId="0" borderId="0" xfId="0" applyFont="1" applyBorder="1" applyAlignment="1">
      <alignment horizontal="left" vertical="center" indent="1"/>
    </xf>
    <xf numFmtId="0" fontId="5" fillId="0" borderId="16" xfId="0" applyFont="1" applyBorder="1" applyAlignment="1">
      <alignment horizontal="left" vertical="center" indent="1"/>
    </xf>
    <xf numFmtId="0" fontId="13" fillId="0" borderId="16" xfId="0" applyFont="1" applyBorder="1" applyAlignment="1">
      <alignment horizontal="left" vertical="center" indent="1"/>
    </xf>
    <xf numFmtId="0" fontId="13" fillId="0" borderId="16" xfId="0" applyFont="1" applyFill="1" applyBorder="1" applyAlignment="1">
      <alignment horizontal="left" vertical="center" indent="1"/>
    </xf>
    <xf numFmtId="0" fontId="5" fillId="0" borderId="16" xfId="0" applyFont="1" applyFill="1" applyBorder="1" applyAlignment="1">
      <alignment horizontal="left" vertical="center" indent="1"/>
    </xf>
    <xf numFmtId="0" fontId="5" fillId="0" borderId="5" xfId="0" applyFont="1" applyFill="1" applyBorder="1" applyAlignment="1">
      <alignment horizontal="left" vertical="center" indent="1"/>
    </xf>
    <xf numFmtId="0" fontId="9" fillId="0" borderId="2" xfId="0" applyFont="1" applyFill="1" applyBorder="1" applyAlignment="1">
      <alignment vertical="center"/>
    </xf>
    <xf numFmtId="0" fontId="5" fillId="0" borderId="17" xfId="0" applyFont="1" applyFill="1" applyBorder="1" applyAlignment="1">
      <alignment horizontal="left" vertical="center" indent="1"/>
    </xf>
    <xf numFmtId="0" fontId="5" fillId="0" borderId="16" xfId="0" applyFont="1" applyFill="1" applyBorder="1" applyAlignment="1">
      <alignment horizontal="left" indent="1"/>
    </xf>
    <xf numFmtId="0" fontId="5" fillId="0" borderId="5" xfId="0" applyFont="1" applyFill="1" applyBorder="1" applyAlignment="1">
      <alignment horizontal="left" indent="1"/>
    </xf>
    <xf numFmtId="10" fontId="9" fillId="0" borderId="2" xfId="1" applyNumberFormat="1" applyFont="1" applyBorder="1" applyAlignment="1">
      <alignment horizontal="center" vertical="center"/>
    </xf>
    <xf numFmtId="10" fontId="5" fillId="0" borderId="16" xfId="1" applyNumberFormat="1" applyFont="1" applyBorder="1" applyAlignment="1">
      <alignment horizontal="center" vertical="center"/>
    </xf>
    <xf numFmtId="10" fontId="9" fillId="0" borderId="2" xfId="1" applyNumberFormat="1" applyFont="1" applyFill="1" applyBorder="1" applyAlignment="1">
      <alignment horizontal="center" vertical="center"/>
    </xf>
    <xf numFmtId="0" fontId="5" fillId="0" borderId="8" xfId="0" applyFont="1" applyFill="1" applyBorder="1" applyAlignment="1">
      <alignment horizontal="left" vertical="center" indent="1"/>
    </xf>
    <xf numFmtId="0" fontId="5" fillId="0" borderId="11" xfId="0" applyFont="1" applyFill="1" applyBorder="1" applyAlignment="1">
      <alignment horizontal="left" indent="1"/>
    </xf>
    <xf numFmtId="0" fontId="5" fillId="0" borderId="11" xfId="0" applyFont="1" applyFill="1" applyBorder="1" applyAlignment="1">
      <alignment horizontal="left" vertical="center" indent="1"/>
    </xf>
    <xf numFmtId="10" fontId="9" fillId="0" borderId="17" xfId="1" applyNumberFormat="1" applyFont="1" applyFill="1" applyBorder="1" applyAlignment="1">
      <alignment horizontal="center" vertical="center"/>
    </xf>
    <xf numFmtId="10" fontId="5" fillId="0" borderId="0" xfId="1" applyNumberFormat="1" applyFont="1" applyFill="1" applyBorder="1" applyAlignment="1">
      <alignment horizontal="center" vertical="center"/>
    </xf>
    <xf numFmtId="10" fontId="5" fillId="0" borderId="13" xfId="1" applyNumberFormat="1" applyFont="1" applyFill="1" applyBorder="1" applyAlignment="1">
      <alignment horizontal="center" vertical="center"/>
    </xf>
    <xf numFmtId="10" fontId="5" fillId="0" borderId="4" xfId="1" applyNumberFormat="1" applyFont="1" applyFill="1" applyBorder="1" applyAlignment="1">
      <alignment horizontal="center" vertical="center"/>
    </xf>
    <xf numFmtId="0" fontId="10" fillId="0" borderId="0" xfId="0" applyFont="1" applyBorder="1" applyAlignment="1">
      <alignment vertical="center"/>
    </xf>
    <xf numFmtId="0" fontId="10" fillId="0" borderId="0" xfId="0" applyFont="1" applyBorder="1" applyAlignment="1">
      <alignment vertical="center" wrapText="1"/>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xf>
    <xf numFmtId="0" fontId="13" fillId="0" borderId="0" xfId="0" applyFont="1" applyBorder="1" applyAlignment="1">
      <alignment vertical="center"/>
    </xf>
    <xf numFmtId="0" fontId="8" fillId="0" borderId="0" xfId="0" applyFont="1" applyBorder="1"/>
    <xf numFmtId="0" fontId="10" fillId="0" borderId="11" xfId="0" applyFont="1" applyFill="1" applyBorder="1" applyAlignment="1">
      <alignment horizontal="center" vertical="center"/>
    </xf>
    <xf numFmtId="0" fontId="10" fillId="0" borderId="0" xfId="0" applyFont="1" applyFill="1" applyBorder="1" applyAlignment="1">
      <alignment vertical="center"/>
    </xf>
    <xf numFmtId="0" fontId="13" fillId="0" borderId="0" xfId="0" applyFont="1" applyFill="1" applyBorder="1" applyAlignment="1">
      <alignment vertical="center"/>
    </xf>
    <xf numFmtId="0" fontId="10" fillId="0" borderId="0" xfId="0" applyFont="1" applyFill="1" applyBorder="1"/>
    <xf numFmtId="0" fontId="10"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8" fillId="0" borderId="0" xfId="0" applyFont="1" applyFill="1" applyBorder="1"/>
    <xf numFmtId="0" fontId="10" fillId="0" borderId="0" xfId="0" applyFont="1" applyFill="1" applyBorder="1" applyAlignment="1">
      <alignment horizontal="justify" vertical="center"/>
    </xf>
    <xf numFmtId="0" fontId="10" fillId="0" borderId="0" xfId="0" applyFont="1" applyFill="1" applyBorder="1" applyAlignment="1">
      <alignment vertical="center" wrapText="1"/>
    </xf>
    <xf numFmtId="0" fontId="8" fillId="0" borderId="0" xfId="0" applyFont="1" applyFill="1" applyBorder="1" applyAlignment="1">
      <alignment horizontal="justify"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8" fillId="0" borderId="0" xfId="0" applyFont="1" applyFill="1" applyBorder="1" applyAlignment="1">
      <alignment vertical="center"/>
    </xf>
    <xf numFmtId="0" fontId="10" fillId="0" borderId="12" xfId="0" applyFont="1" applyFill="1" applyBorder="1" applyAlignment="1">
      <alignment horizontal="center" vertical="center"/>
    </xf>
    <xf numFmtId="0" fontId="8" fillId="0" borderId="3" xfId="0" applyFont="1" applyFill="1" applyBorder="1"/>
    <xf numFmtId="0" fontId="6" fillId="0" borderId="3" xfId="0" applyFont="1" applyFill="1" applyBorder="1" applyAlignment="1">
      <alignment vertical="center"/>
    </xf>
    <xf numFmtId="0" fontId="10"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4" xfId="0" applyFont="1" applyFill="1" applyBorder="1" applyAlignment="1">
      <alignment horizontal="left" vertical="center" indent="1"/>
    </xf>
    <xf numFmtId="2" fontId="9" fillId="0" borderId="2" xfId="1" applyNumberFormat="1" applyFont="1" applyBorder="1" applyAlignment="1">
      <alignment horizontal="center" vertical="center"/>
    </xf>
    <xf numFmtId="2" fontId="5" fillId="0" borderId="16" xfId="1" applyNumberFormat="1" applyFont="1" applyBorder="1" applyAlignment="1">
      <alignment horizontal="center" vertical="center"/>
    </xf>
    <xf numFmtId="2" fontId="9" fillId="0" borderId="2" xfId="1" applyNumberFormat="1" applyFont="1" applyFill="1" applyBorder="1" applyAlignment="1">
      <alignment horizontal="center" vertical="center"/>
    </xf>
    <xf numFmtId="2" fontId="5" fillId="0" borderId="17" xfId="1" applyNumberFormat="1" applyFont="1" applyFill="1" applyBorder="1" applyAlignment="1">
      <alignment horizontal="center" vertical="center"/>
    </xf>
    <xf numFmtId="2" fontId="5" fillId="0" borderId="16" xfId="1" applyNumberFormat="1" applyFont="1" applyFill="1" applyBorder="1" applyAlignment="1">
      <alignment horizontal="center" vertical="center"/>
    </xf>
    <xf numFmtId="2" fontId="5" fillId="0" borderId="5" xfId="1" applyNumberFormat="1" applyFont="1" applyFill="1" applyBorder="1" applyAlignment="1">
      <alignment horizontal="center" vertical="center"/>
    </xf>
    <xf numFmtId="0" fontId="5" fillId="0" borderId="17" xfId="0" applyFont="1" applyBorder="1"/>
    <xf numFmtId="0" fontId="5" fillId="0" borderId="16" xfId="0" applyFont="1" applyBorder="1"/>
    <xf numFmtId="0" fontId="5" fillId="0" borderId="5" xfId="0" applyFont="1" applyBorder="1"/>
    <xf numFmtId="2" fontId="5" fillId="0" borderId="17" xfId="0" applyNumberFormat="1" applyFont="1" applyBorder="1" applyAlignment="1">
      <alignment horizontal="center"/>
    </xf>
    <xf numFmtId="2" fontId="5" fillId="0" borderId="16" xfId="0" applyNumberFormat="1" applyFont="1" applyBorder="1" applyAlignment="1">
      <alignment horizontal="center"/>
    </xf>
    <xf numFmtId="2" fontId="5" fillId="0" borderId="5" xfId="0" applyNumberFormat="1" applyFont="1" applyBorder="1" applyAlignment="1">
      <alignment horizontal="center"/>
    </xf>
    <xf numFmtId="2" fontId="5" fillId="0" borderId="9" xfId="0" applyNumberFormat="1" applyFont="1" applyBorder="1" applyAlignment="1">
      <alignment horizontal="center"/>
    </xf>
    <xf numFmtId="2" fontId="5" fillId="0" borderId="0" xfId="0" applyNumberFormat="1" applyFont="1" applyBorder="1" applyAlignment="1">
      <alignment horizontal="center"/>
    </xf>
    <xf numFmtId="2" fontId="5" fillId="0" borderId="3" xfId="0" applyNumberFormat="1" applyFont="1" applyBorder="1" applyAlignment="1">
      <alignment horizontal="center"/>
    </xf>
    <xf numFmtId="0" fontId="18" fillId="0" borderId="2" xfId="0" applyFont="1" applyBorder="1" applyAlignment="1">
      <alignment horizontal="left" wrapText="1" indent="1"/>
    </xf>
    <xf numFmtId="0" fontId="10" fillId="0" borderId="0" xfId="0" applyFont="1" applyBorder="1" applyAlignment="1">
      <alignment horizontal="center" vertical="center"/>
    </xf>
    <xf numFmtId="0" fontId="10" fillId="0" borderId="0" xfId="0" applyFont="1" applyBorder="1" applyAlignment="1">
      <alignment horizontal="justify" vertical="center"/>
    </xf>
    <xf numFmtId="0" fontId="8" fillId="0" borderId="0" xfId="0" applyFont="1" applyBorder="1" applyAlignment="1">
      <alignment horizontal="justify" vertical="center"/>
    </xf>
    <xf numFmtId="0" fontId="7" fillId="0" borderId="0" xfId="0" applyFont="1" applyBorder="1" applyAlignment="1">
      <alignment vertical="center"/>
    </xf>
    <xf numFmtId="0" fontId="8" fillId="0" borderId="0" xfId="0" applyFont="1" applyBorder="1" applyAlignment="1">
      <alignment vertical="center"/>
    </xf>
    <xf numFmtId="0" fontId="10" fillId="0" borderId="3" xfId="0" applyFont="1" applyBorder="1"/>
    <xf numFmtId="0" fontId="10" fillId="0" borderId="3" xfId="0" applyFont="1" applyBorder="1" applyAlignment="1">
      <alignment horizontal="center" vertical="center" wrapText="1"/>
    </xf>
    <xf numFmtId="0" fontId="13" fillId="0" borderId="3" xfId="0" applyFont="1" applyBorder="1" applyAlignment="1">
      <alignment horizontal="center" vertical="center"/>
    </xf>
    <xf numFmtId="0" fontId="13" fillId="0" borderId="4" xfId="0" applyFont="1" applyBorder="1" applyAlignment="1">
      <alignment horizontal="left" vertical="center" indent="1"/>
    </xf>
    <xf numFmtId="0" fontId="9" fillId="2" borderId="1" xfId="0" applyFont="1" applyFill="1" applyBorder="1" applyAlignment="1">
      <alignment horizontal="left" vertical="center" indent="1"/>
    </xf>
    <xf numFmtId="10" fontId="5" fillId="0" borderId="12" xfId="1" applyNumberFormat="1" applyFont="1" applyFill="1" applyBorder="1" applyAlignment="1">
      <alignment horizontal="center" vertical="center"/>
    </xf>
    <xf numFmtId="2" fontId="9" fillId="0" borderId="17" xfId="1" applyNumberFormat="1" applyFont="1" applyFill="1" applyBorder="1" applyAlignment="1">
      <alignment horizontal="center" vertical="center"/>
    </xf>
    <xf numFmtId="10" fontId="5" fillId="0" borderId="9" xfId="1" applyNumberFormat="1" applyFont="1" applyFill="1" applyBorder="1" applyAlignment="1">
      <alignment horizontal="center" vertical="center"/>
    </xf>
    <xf numFmtId="10" fontId="5" fillId="0" borderId="3" xfId="1" applyNumberFormat="1" applyFont="1" applyFill="1" applyBorder="1" applyAlignment="1">
      <alignment horizontal="center" vertical="center"/>
    </xf>
    <xf numFmtId="0" fontId="6" fillId="0" borderId="0" xfId="0" applyFont="1" applyFill="1" applyBorder="1" applyAlignment="1">
      <alignment horizontal="justify" vertical="center"/>
    </xf>
    <xf numFmtId="0" fontId="5" fillId="0" borderId="17" xfId="0" applyFont="1" applyBorder="1" applyAlignment="1">
      <alignment horizontal="left" vertical="center" indent="1"/>
    </xf>
    <xf numFmtId="0" fontId="5" fillId="0" borderId="12" xfId="0" applyFont="1" applyFill="1" applyBorder="1" applyAlignment="1">
      <alignment horizontal="left" vertical="center" indent="1"/>
    </xf>
    <xf numFmtId="10" fontId="5" fillId="0" borderId="8" xfId="1" applyNumberFormat="1" applyFont="1" applyFill="1" applyBorder="1" applyAlignment="1">
      <alignment horizontal="center" vertical="center"/>
    </xf>
    <xf numFmtId="10" fontId="5" fillId="0" borderId="11" xfId="1" applyNumberFormat="1" applyFont="1" applyFill="1" applyBorder="1" applyAlignment="1">
      <alignment horizontal="center" vertical="center"/>
    </xf>
    <xf numFmtId="0" fontId="7" fillId="0" borderId="0" xfId="0" applyFont="1" applyFill="1" applyBorder="1"/>
    <xf numFmtId="0" fontId="9" fillId="0" borderId="17" xfId="0" applyFont="1" applyFill="1" applyBorder="1" applyAlignment="1">
      <alignment vertical="center"/>
    </xf>
    <xf numFmtId="0" fontId="6" fillId="0" borderId="0" xfId="0" applyFont="1" applyFill="1" applyBorder="1"/>
    <xf numFmtId="0" fontId="5" fillId="0" borderId="11" xfId="0" applyFont="1" applyBorder="1" applyAlignment="1">
      <alignment horizontal="left" vertical="center" indent="1"/>
    </xf>
    <xf numFmtId="0" fontId="5" fillId="0" borderId="12" xfId="0" applyFont="1" applyBorder="1" applyAlignment="1">
      <alignment horizontal="left" vertical="center" indent="1"/>
    </xf>
    <xf numFmtId="2" fontId="19" fillId="0" borderId="2" xfId="0" applyNumberFormat="1" applyFont="1" applyBorder="1" applyAlignment="1">
      <alignment horizontal="center" vertical="center"/>
    </xf>
    <xf numFmtId="0" fontId="4" fillId="0" borderId="0" xfId="0" applyFont="1" applyBorder="1"/>
    <xf numFmtId="0" fontId="3" fillId="0" borderId="0" xfId="0" applyFont="1" applyBorder="1"/>
    <xf numFmtId="0" fontId="2" fillId="0" borderId="0" xfId="0" applyFont="1" applyFill="1" applyBorder="1"/>
    <xf numFmtId="0" fontId="2" fillId="0" borderId="0" xfId="0" applyFont="1" applyFill="1" applyBorder="1" applyAlignment="1">
      <alignment horizontal="justify" vertical="center"/>
    </xf>
    <xf numFmtId="0" fontId="2" fillId="0" borderId="0" xfId="0" applyFont="1" applyBorder="1"/>
    <xf numFmtId="0" fontId="2" fillId="0" borderId="0" xfId="0" applyFont="1" applyBorder="1" applyAlignment="1">
      <alignment horizontal="justify" vertical="center"/>
    </xf>
    <xf numFmtId="0" fontId="1" fillId="0" borderId="0" xfId="0" applyFont="1" applyBorder="1" applyAlignment="1">
      <alignment vertical="center"/>
    </xf>
    <xf numFmtId="0" fontId="1" fillId="0" borderId="0" xfId="0" applyFont="1" applyFill="1" applyBorder="1"/>
    <xf numFmtId="0" fontId="1" fillId="0" borderId="0" xfId="0" applyFont="1" applyFill="1" applyBorder="1" applyAlignment="1">
      <alignment horizontal="justify" vertical="center"/>
    </xf>
    <xf numFmtId="0" fontId="1" fillId="0" borderId="0" xfId="0" applyFont="1" applyBorder="1"/>
    <xf numFmtId="0" fontId="9" fillId="2" borderId="6" xfId="0" applyFont="1" applyFill="1" applyBorder="1" applyAlignment="1">
      <alignment horizontal="center" vertical="center"/>
    </xf>
    <xf numFmtId="0" fontId="9" fillId="2" borderId="1" xfId="0" applyFont="1" applyFill="1" applyBorder="1" applyAlignment="1">
      <alignment horizontal="center" vertical="center"/>
    </xf>
    <xf numFmtId="0" fontId="9" fillId="3" borderId="6" xfId="0" applyFont="1" applyFill="1" applyBorder="1" applyAlignment="1">
      <alignment horizontal="left" vertical="center" indent="1"/>
    </xf>
    <xf numFmtId="0" fontId="9" fillId="3" borderId="7" xfId="0" applyFont="1" applyFill="1" applyBorder="1" applyAlignment="1">
      <alignment horizontal="left" vertical="center" indent="1"/>
    </xf>
    <xf numFmtId="0" fontId="9" fillId="3" borderId="1" xfId="0" applyFont="1" applyFill="1" applyBorder="1" applyAlignment="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0" fillId="0" borderId="1" xfId="0" applyBorder="1" applyAlignment="1">
      <alignment horizontal="left" indent="1"/>
    </xf>
    <xf numFmtId="0" fontId="0" fillId="4" borderId="12" xfId="0" applyFill="1" applyBorder="1" applyAlignment="1">
      <alignment horizontal="left" vertical="center" indent="1"/>
    </xf>
    <xf numFmtId="0" fontId="0" fillId="4" borderId="3" xfId="0" applyFill="1" applyBorder="1" applyAlignment="1">
      <alignment horizontal="left" vertical="center" indent="1"/>
    </xf>
    <xf numFmtId="0" fontId="0" fillId="4" borderId="4" xfId="0" applyFill="1" applyBorder="1" applyAlignment="1">
      <alignment horizontal="left" vertical="center" indent="1"/>
    </xf>
    <xf numFmtId="0" fontId="14" fillId="4" borderId="8" xfId="0" applyFont="1" applyFill="1" applyBorder="1" applyAlignment="1">
      <alignment horizontal="left" indent="1"/>
    </xf>
    <xf numFmtId="0" fontId="14" fillId="4" borderId="9" xfId="0" applyFont="1" applyFill="1" applyBorder="1" applyAlignment="1">
      <alignment horizontal="left" indent="1"/>
    </xf>
    <xf numFmtId="0" fontId="14" fillId="4" borderId="10" xfId="0" applyFont="1" applyFill="1" applyBorder="1" applyAlignment="1">
      <alignment horizontal="left" indent="1"/>
    </xf>
    <xf numFmtId="0" fontId="14" fillId="4" borderId="11" xfId="0" applyFont="1" applyFill="1" applyBorder="1" applyAlignment="1">
      <alignment horizontal="left" indent="1"/>
    </xf>
    <xf numFmtId="0" fontId="14" fillId="4" borderId="0" xfId="0" applyFont="1" applyFill="1" applyAlignment="1">
      <alignment horizontal="left" indent="1"/>
    </xf>
    <xf numFmtId="0" fontId="14" fillId="4" borderId="13" xfId="0" applyFont="1" applyFill="1" applyBorder="1" applyAlignment="1">
      <alignment horizontal="left" indent="1"/>
    </xf>
    <xf numFmtId="0" fontId="11" fillId="4" borderId="11" xfId="0" applyFont="1" applyFill="1" applyBorder="1" applyAlignment="1">
      <alignment horizontal="left" vertical="center" indent="1"/>
    </xf>
    <xf numFmtId="0" fontId="11" fillId="4" borderId="0" xfId="0" applyFont="1" applyFill="1" applyAlignment="1">
      <alignment horizontal="left" vertical="center" indent="1"/>
    </xf>
    <xf numFmtId="0" fontId="11" fillId="4" borderId="13" xfId="0" applyFont="1" applyFill="1" applyBorder="1" applyAlignment="1">
      <alignment horizontal="left" vertical="center" indent="1"/>
    </xf>
    <xf numFmtId="0" fontId="9" fillId="3" borderId="12" xfId="0" applyFont="1" applyFill="1" applyBorder="1" applyAlignment="1">
      <alignment horizontal="left" vertical="center" indent="1"/>
    </xf>
    <xf numFmtId="0" fontId="9" fillId="3" borderId="3" xfId="0" applyFont="1" applyFill="1" applyBorder="1" applyAlignment="1">
      <alignment horizontal="left" vertical="center" indent="1"/>
    </xf>
    <xf numFmtId="0" fontId="9" fillId="3" borderId="4" xfId="0" applyFont="1" applyFill="1" applyBorder="1" applyAlignment="1">
      <alignment horizontal="left" vertical="center" indent="1"/>
    </xf>
    <xf numFmtId="0" fontId="10" fillId="0" borderId="0" xfId="0" applyFont="1" applyAlignment="1">
      <alignment horizontal="left" vertical="center" wrapText="1" indent="1"/>
    </xf>
    <xf numFmtId="0" fontId="10" fillId="0" borderId="13" xfId="0" applyFont="1" applyBorder="1" applyAlignment="1">
      <alignment horizontal="left" vertical="center" wrapText="1" indent="1"/>
    </xf>
    <xf numFmtId="0" fontId="0" fillId="0" borderId="8" xfId="0" applyBorder="1" applyAlignment="1">
      <alignment horizontal="left" indent="1"/>
    </xf>
    <xf numFmtId="0" fontId="0" fillId="0" borderId="9" xfId="0" applyBorder="1" applyAlignment="1">
      <alignment horizontal="left" indent="1"/>
    </xf>
    <xf numFmtId="0" fontId="0" fillId="0" borderId="10" xfId="0" applyBorder="1" applyAlignment="1">
      <alignment horizontal="left" indent="1"/>
    </xf>
    <xf numFmtId="0" fontId="9" fillId="2" borderId="11" xfId="0" applyFont="1" applyFill="1" applyBorder="1" applyAlignment="1">
      <alignment horizontal="center"/>
    </xf>
    <xf numFmtId="0" fontId="9" fillId="2" borderId="0" xfId="0" applyFont="1" applyFill="1" applyBorder="1" applyAlignment="1">
      <alignment horizontal="center"/>
    </xf>
  </cellXfs>
  <cellStyles count="2">
    <cellStyle name="Normal" xfId="0" builtinId="0"/>
    <cellStyle name="Porcentaje" xfId="1" builtinId="5"/>
  </cellStyles>
  <dxfs count="20">
    <dxf>
      <font>
        <b/>
        <i val="0"/>
        <color rgb="FF334F21"/>
      </font>
      <fill>
        <patternFill>
          <bgColor theme="9" tint="0.59996337778862885"/>
        </patternFill>
      </fill>
    </dxf>
    <dxf>
      <font>
        <b/>
        <i val="0"/>
        <color rgb="FFCC6600"/>
      </font>
      <fill>
        <patternFill>
          <bgColor rgb="FFFFE699"/>
        </patternFill>
      </fill>
    </dxf>
    <dxf>
      <font>
        <b/>
        <i val="0"/>
        <color rgb="FFE22B00"/>
      </font>
      <fill>
        <patternFill>
          <bgColor rgb="FFFFAA71"/>
        </patternFill>
      </fill>
    </dxf>
    <dxf>
      <font>
        <b/>
        <i val="0"/>
        <color rgb="FF9A0000"/>
      </font>
      <fill>
        <patternFill patternType="solid">
          <bgColor rgb="FFFFA3A3"/>
        </patternFill>
      </fill>
    </dxf>
    <dxf>
      <font>
        <b/>
        <i val="0"/>
        <color rgb="FF334F21"/>
      </font>
      <fill>
        <patternFill>
          <bgColor theme="9" tint="0.59996337778862885"/>
        </patternFill>
      </fill>
    </dxf>
    <dxf>
      <font>
        <b/>
        <i val="0"/>
        <color rgb="FFCC6600"/>
      </font>
      <fill>
        <patternFill>
          <bgColor rgb="FFFFE699"/>
        </patternFill>
      </fill>
    </dxf>
    <dxf>
      <font>
        <b/>
        <i val="0"/>
        <color rgb="FFE22B00"/>
      </font>
      <fill>
        <patternFill>
          <bgColor rgb="FFFFAA71"/>
        </patternFill>
      </fill>
    </dxf>
    <dxf>
      <font>
        <b/>
        <i val="0"/>
        <color rgb="FF9A0000"/>
      </font>
      <fill>
        <patternFill patternType="solid">
          <bgColor rgb="FFFFA3A3"/>
        </patternFill>
      </fill>
    </dxf>
    <dxf>
      <font>
        <b/>
        <i val="0"/>
        <color rgb="FF334F21"/>
      </font>
      <fill>
        <patternFill>
          <bgColor theme="9" tint="0.59996337778862885"/>
        </patternFill>
      </fill>
    </dxf>
    <dxf>
      <font>
        <b/>
        <i val="0"/>
        <color rgb="FFCC6600"/>
      </font>
      <fill>
        <patternFill>
          <bgColor rgb="FFFFE699"/>
        </patternFill>
      </fill>
    </dxf>
    <dxf>
      <font>
        <b/>
        <i val="0"/>
        <color rgb="FFE22B00"/>
      </font>
      <fill>
        <patternFill>
          <bgColor rgb="FFFFAA71"/>
        </patternFill>
      </fill>
    </dxf>
    <dxf>
      <font>
        <b/>
        <i val="0"/>
        <color rgb="FF9A0000"/>
      </font>
      <fill>
        <patternFill patternType="solid">
          <bgColor rgb="FFFFA3A3"/>
        </patternFill>
      </fill>
    </dxf>
    <dxf>
      <font>
        <b/>
        <i val="0"/>
        <color rgb="FF334F21"/>
      </font>
      <fill>
        <patternFill>
          <bgColor theme="9" tint="0.59996337778862885"/>
        </patternFill>
      </fill>
    </dxf>
    <dxf>
      <font>
        <b/>
        <i val="0"/>
        <color rgb="FFCC6600"/>
      </font>
      <fill>
        <patternFill>
          <bgColor rgb="FFFFE699"/>
        </patternFill>
      </fill>
    </dxf>
    <dxf>
      <font>
        <b/>
        <i val="0"/>
        <color rgb="FFE22B00"/>
      </font>
      <fill>
        <patternFill>
          <bgColor rgb="FFFFAA71"/>
        </patternFill>
      </fill>
    </dxf>
    <dxf>
      <font>
        <b/>
        <i val="0"/>
        <color rgb="FF9A0000"/>
      </font>
      <fill>
        <patternFill patternType="solid">
          <bgColor rgb="FFFFA3A3"/>
        </patternFill>
      </fill>
    </dxf>
    <dxf>
      <font>
        <b/>
        <i val="0"/>
        <color rgb="FF9A0000"/>
      </font>
      <fill>
        <patternFill patternType="solid">
          <bgColor rgb="FFFFA3A3"/>
        </patternFill>
      </fill>
    </dxf>
    <dxf>
      <font>
        <b/>
        <i val="0"/>
        <color rgb="FFE22B00"/>
      </font>
      <fill>
        <patternFill>
          <bgColor rgb="FFFFAA71"/>
        </patternFill>
      </fill>
    </dxf>
    <dxf>
      <font>
        <b/>
        <i val="0"/>
        <color rgb="FFCC6600"/>
      </font>
      <fill>
        <patternFill>
          <bgColor rgb="FFFFE699"/>
        </patternFill>
      </fill>
    </dxf>
    <dxf>
      <font>
        <b/>
        <i val="0"/>
        <color rgb="FF334F21"/>
      </font>
      <fill>
        <patternFill>
          <bgColor theme="9" tint="0.59996337778862885"/>
        </patternFill>
      </fill>
    </dxf>
  </dxfs>
  <tableStyles count="0" defaultTableStyle="TableStyleMedium2" defaultPivotStyle="PivotStyleLight16"/>
  <colors>
    <mruColors>
      <color rgb="FF334F21"/>
      <color rgb="FFCC6600"/>
      <color rgb="FFDA8200"/>
      <color rgb="FFFFE699"/>
      <color rgb="FFFFAA71"/>
      <color rgb="FFE22B00"/>
      <color rgb="FFFF944B"/>
      <color rgb="FFFFA3A3"/>
      <color rgb="FF9A0000"/>
      <color rgb="FFFF8B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130045</xdr:colOff>
      <xdr:row>0</xdr:row>
      <xdr:rowOff>139771</xdr:rowOff>
    </xdr:from>
    <xdr:to>
      <xdr:col>1</xdr:col>
      <xdr:colOff>637064</xdr:colOff>
      <xdr:row>3</xdr:row>
      <xdr:rowOff>73515</xdr:rowOff>
    </xdr:to>
    <xdr:pic>
      <xdr:nvPicPr>
        <xdr:cNvPr id="3" name="Imagen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2749" y="139771"/>
          <a:ext cx="507019" cy="5169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130045</xdr:colOff>
      <xdr:row>0</xdr:row>
      <xdr:rowOff>139771</xdr:rowOff>
    </xdr:from>
    <xdr:to>
      <xdr:col>1</xdr:col>
      <xdr:colOff>637064</xdr:colOff>
      <xdr:row>3</xdr:row>
      <xdr:rowOff>73515</xdr:rowOff>
    </xdr:to>
    <xdr:pic>
      <xdr:nvPicPr>
        <xdr:cNvPr id="2" name="Imagen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745" y="139771"/>
          <a:ext cx="507019" cy="5052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130045</xdr:colOff>
      <xdr:row>0</xdr:row>
      <xdr:rowOff>139771</xdr:rowOff>
    </xdr:from>
    <xdr:to>
      <xdr:col>1</xdr:col>
      <xdr:colOff>637064</xdr:colOff>
      <xdr:row>3</xdr:row>
      <xdr:rowOff>73515</xdr:rowOff>
    </xdr:to>
    <xdr:pic>
      <xdr:nvPicPr>
        <xdr:cNvPr id="2" name="Imagen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745" y="139771"/>
          <a:ext cx="507019" cy="5052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130045</xdr:colOff>
      <xdr:row>0</xdr:row>
      <xdr:rowOff>139771</xdr:rowOff>
    </xdr:from>
    <xdr:to>
      <xdr:col>1</xdr:col>
      <xdr:colOff>637064</xdr:colOff>
      <xdr:row>3</xdr:row>
      <xdr:rowOff>73515</xdr:rowOff>
    </xdr:to>
    <xdr:pic>
      <xdr:nvPicPr>
        <xdr:cNvPr id="2" name="Imagen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745" y="139771"/>
          <a:ext cx="507019" cy="5052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130045</xdr:colOff>
      <xdr:row>0</xdr:row>
      <xdr:rowOff>139771</xdr:rowOff>
    </xdr:from>
    <xdr:to>
      <xdr:col>1</xdr:col>
      <xdr:colOff>637064</xdr:colOff>
      <xdr:row>3</xdr:row>
      <xdr:rowOff>73515</xdr:rowOff>
    </xdr:to>
    <xdr:pic>
      <xdr:nvPicPr>
        <xdr:cNvPr id="2" name="Imagen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745" y="139771"/>
          <a:ext cx="507019" cy="50524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ulissa Rodriguez Jimenez" id="{613669C4-B508-41A6-9E28-60DA3A0E7B8E}" userId="S::jrodriguez@udemedellin.edu.co::f6878127-5e11-45b5-a185-8eda354b5e5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0" dT="2023-09-25T03:39:39.84" personId="{613669C4-B508-41A6-9E28-60DA3A0E7B8E}" id="{492845B7-FB0A-440E-B6F8-B4651BF12AAC}">
    <text>¿Se trata de una entidad centralizada o descentralizada?</text>
  </threadedComment>
</ThreadedComments>
</file>

<file path=xl/threadedComments/threadedComment2.xml><?xml version="1.0" encoding="utf-8"?>
<ThreadedComments xmlns="http://schemas.microsoft.com/office/spreadsheetml/2018/threadedcomments" xmlns:x="http://schemas.openxmlformats.org/spreadsheetml/2006/main">
  <threadedComment ref="B10" dT="2023-09-25T03:39:39.84" personId="{613669C4-B508-41A6-9E28-60DA3A0E7B8E}" id="{492845B7-FB0A-440F-B6F8-B4651BF12AAC}">
    <text>¿Se trata de una entidad centralizada o descentralizada?</text>
  </threadedComment>
</ThreadedComments>
</file>

<file path=xl/threadedComments/threadedComment3.xml><?xml version="1.0" encoding="utf-8"?>
<ThreadedComments xmlns="http://schemas.microsoft.com/office/spreadsheetml/2018/threadedcomments" xmlns:x="http://schemas.openxmlformats.org/spreadsheetml/2006/main">
  <threadedComment ref="B10" dT="2023-09-25T03:39:39.84" personId="{613669C4-B508-41A6-9E28-60DA3A0E7B8E}" id="{492845B7-FB0A-4410-B6F8-B4651BF12AAC}">
    <text>¿Se trata de una entidad centralizada o descentralizada?</text>
  </threadedComment>
</ThreadedComments>
</file>

<file path=xl/threadedComments/threadedComment4.xml><?xml version="1.0" encoding="utf-8"?>
<ThreadedComments xmlns="http://schemas.microsoft.com/office/spreadsheetml/2018/threadedcomments" xmlns:x="http://schemas.openxmlformats.org/spreadsheetml/2006/main">
  <threadedComment ref="B10" dT="2023-09-25T03:39:39.84" personId="{613669C4-B508-41A6-9E28-60DA3A0E7B8E}" id="{492845B7-FB0A-4411-B6F8-B4651BF12AAC}">
    <text>¿Se trata de una entidad centralizada o descentralizada?</text>
  </threadedComment>
</ThreadedComments>
</file>

<file path=xl/threadedComments/threadedComment5.xml><?xml version="1.0" encoding="utf-8"?>
<ThreadedComments xmlns="http://schemas.microsoft.com/office/spreadsheetml/2018/threadedcomments" xmlns:x="http://schemas.openxmlformats.org/spreadsheetml/2006/main">
  <threadedComment ref="B10" dT="2023-09-25T03:39:39.84" personId="{613669C4-B508-41A6-9E28-60DA3A0E7B8E}" id="{492845B7-FB0A-4412-B6F8-B4651BF12AAC}">
    <text>¿Se trata de una entidad centralizada o descentralizada?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 Id="rId4" Type="http://schemas.microsoft.com/office/2017/10/relationships/threadedComment" Target="../threadedComments/threadedComment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26"/>
  <sheetViews>
    <sheetView tabSelected="1" zoomScale="80" zoomScaleNormal="80" workbookViewId="0">
      <pane ySplit="4" topLeftCell="A102" activePane="bottomLeft" state="frozen"/>
      <selection pane="bottomLeft" activeCell="D120" sqref="D120"/>
    </sheetView>
  </sheetViews>
  <sheetFormatPr baseColWidth="10" defaultRowHeight="14.5" x14ac:dyDescent="0.35"/>
  <cols>
    <col min="1" max="1" width="3.81640625" style="23" customWidth="1"/>
    <col min="2" max="2" width="37.453125" style="13" bestFit="1" customWidth="1"/>
    <col min="3" max="3" width="19.81640625" style="13" bestFit="1" customWidth="1"/>
    <col min="4" max="4" width="21.81640625" style="13" customWidth="1"/>
    <col min="5" max="5" width="86.7265625" style="9" customWidth="1"/>
    <col min="6" max="6" width="25.54296875" style="13" customWidth="1"/>
    <col min="7" max="7" width="11.453125" style="2"/>
    <col min="8" max="8" width="13.6328125" bestFit="1" customWidth="1"/>
    <col min="9" max="9" width="143.81640625" style="37" bestFit="1" customWidth="1"/>
  </cols>
  <sheetData>
    <row r="1" spans="1:5" ht="15" customHeight="1" x14ac:dyDescent="0.35">
      <c r="A1" s="156" t="s">
        <v>128</v>
      </c>
      <c r="B1" s="157"/>
      <c r="C1" s="157"/>
      <c r="D1" s="157"/>
      <c r="E1" s="158"/>
    </row>
    <row r="2" spans="1:5" ht="15" customHeight="1" x14ac:dyDescent="0.35">
      <c r="A2" s="159"/>
      <c r="B2" s="160"/>
      <c r="C2" s="160"/>
      <c r="D2" s="160"/>
      <c r="E2" s="161"/>
    </row>
    <row r="3" spans="1:5" ht="15" customHeight="1" x14ac:dyDescent="0.35">
      <c r="A3" s="162" t="s">
        <v>129</v>
      </c>
      <c r="B3" s="163"/>
      <c r="C3" s="163"/>
      <c r="D3" s="163"/>
      <c r="E3" s="164"/>
    </row>
    <row r="4" spans="1:5" x14ac:dyDescent="0.35">
      <c r="A4" s="153"/>
      <c r="B4" s="154"/>
      <c r="C4" s="154"/>
      <c r="D4" s="154"/>
      <c r="E4" s="155"/>
    </row>
    <row r="5" spans="1:5" ht="20.25" customHeight="1" x14ac:dyDescent="0.35">
      <c r="A5" s="165" t="s">
        <v>23</v>
      </c>
      <c r="B5" s="166"/>
      <c r="C5" s="166"/>
      <c r="D5" s="166"/>
      <c r="E5" s="167"/>
    </row>
    <row r="6" spans="1:5" ht="27.75" customHeight="1" x14ac:dyDescent="0.35">
      <c r="A6" s="168" t="s">
        <v>16</v>
      </c>
      <c r="B6" s="168"/>
      <c r="C6" s="168"/>
      <c r="D6" s="168"/>
      <c r="E6" s="169"/>
    </row>
    <row r="7" spans="1:5" x14ac:dyDescent="0.35">
      <c r="A7" s="16" t="s">
        <v>61</v>
      </c>
      <c r="B7" s="17" t="s">
        <v>1</v>
      </c>
      <c r="C7" s="17" t="s">
        <v>2</v>
      </c>
      <c r="D7" s="12" t="s">
        <v>3</v>
      </c>
      <c r="E7" s="1" t="s">
        <v>17</v>
      </c>
    </row>
    <row r="8" spans="1:5" x14ac:dyDescent="0.35">
      <c r="A8" s="18">
        <v>1</v>
      </c>
      <c r="B8" s="13" t="s">
        <v>19</v>
      </c>
      <c r="C8" s="19" t="s">
        <v>9</v>
      </c>
      <c r="D8" s="19" t="s">
        <v>26</v>
      </c>
      <c r="E8" s="14"/>
    </row>
    <row r="9" spans="1:5" x14ac:dyDescent="0.35">
      <c r="A9" s="18">
        <v>2</v>
      </c>
      <c r="B9" s="13" t="s">
        <v>20</v>
      </c>
      <c r="C9" s="19" t="s">
        <v>9</v>
      </c>
      <c r="D9" s="19" t="s">
        <v>26</v>
      </c>
      <c r="E9" s="14"/>
    </row>
    <row r="10" spans="1:5" x14ac:dyDescent="0.35">
      <c r="A10" s="18">
        <v>3</v>
      </c>
      <c r="B10" s="13" t="s">
        <v>27</v>
      </c>
      <c r="C10" s="19" t="s">
        <v>9</v>
      </c>
      <c r="D10" s="19" t="s">
        <v>26</v>
      </c>
      <c r="E10" s="14"/>
    </row>
    <row r="11" spans="1:5" x14ac:dyDescent="0.35">
      <c r="A11" s="18">
        <v>4</v>
      </c>
      <c r="B11" s="13" t="s">
        <v>28</v>
      </c>
      <c r="C11" s="19" t="s">
        <v>9</v>
      </c>
      <c r="D11" s="19" t="s">
        <v>26</v>
      </c>
      <c r="E11" s="14"/>
    </row>
    <row r="12" spans="1:5" x14ac:dyDescent="0.35">
      <c r="A12" s="18">
        <v>5</v>
      </c>
      <c r="B12" s="13" t="s">
        <v>5</v>
      </c>
      <c r="C12" s="19" t="s">
        <v>6</v>
      </c>
      <c r="D12" s="19" t="s">
        <v>26</v>
      </c>
      <c r="E12" s="14"/>
    </row>
    <row r="13" spans="1:5" x14ac:dyDescent="0.35">
      <c r="A13" s="18">
        <v>6</v>
      </c>
      <c r="B13" s="13" t="s">
        <v>18</v>
      </c>
      <c r="C13" s="19" t="s">
        <v>6</v>
      </c>
      <c r="D13" s="19" t="s">
        <v>26</v>
      </c>
      <c r="E13" s="14"/>
    </row>
    <row r="14" spans="1:5" x14ac:dyDescent="0.35">
      <c r="A14" s="18">
        <v>7</v>
      </c>
      <c r="B14" s="13" t="s">
        <v>10</v>
      </c>
      <c r="C14" s="19" t="s">
        <v>9</v>
      </c>
      <c r="D14" s="19" t="s">
        <v>26</v>
      </c>
      <c r="E14" s="14"/>
    </row>
    <row r="15" spans="1:5" x14ac:dyDescent="0.35">
      <c r="A15" s="18">
        <v>8</v>
      </c>
      <c r="B15" s="13" t="s">
        <v>21</v>
      </c>
      <c r="C15" s="19" t="s">
        <v>22</v>
      </c>
      <c r="D15" s="19" t="s">
        <v>26</v>
      </c>
      <c r="E15" s="14"/>
    </row>
    <row r="16" spans="1:5" x14ac:dyDescent="0.35">
      <c r="A16" s="18">
        <v>10</v>
      </c>
      <c r="B16" s="13" t="s">
        <v>14</v>
      </c>
      <c r="C16" s="19" t="s">
        <v>6</v>
      </c>
      <c r="D16" s="19" t="s">
        <v>8</v>
      </c>
      <c r="E16" s="14"/>
    </row>
    <row r="17" spans="1:9" x14ac:dyDescent="0.35">
      <c r="A17" s="18">
        <v>11</v>
      </c>
      <c r="B17" s="13" t="s">
        <v>24</v>
      </c>
      <c r="C17" s="19" t="s">
        <v>7</v>
      </c>
      <c r="D17" s="19" t="s">
        <v>26</v>
      </c>
      <c r="E17" s="14"/>
    </row>
    <row r="18" spans="1:9" x14ac:dyDescent="0.35">
      <c r="A18" s="18">
        <v>12</v>
      </c>
      <c r="B18" s="13" t="s">
        <v>33</v>
      </c>
      <c r="C18" s="19" t="s">
        <v>29</v>
      </c>
      <c r="D18" s="19" t="s">
        <v>26</v>
      </c>
      <c r="E18" s="14"/>
    </row>
    <row r="19" spans="1:9" x14ac:dyDescent="0.35">
      <c r="A19" s="18">
        <v>13</v>
      </c>
      <c r="B19" s="13" t="s">
        <v>25</v>
      </c>
      <c r="C19" s="19" t="s">
        <v>9</v>
      </c>
      <c r="D19" s="19" t="s">
        <v>26</v>
      </c>
      <c r="E19" s="14"/>
    </row>
    <row r="20" spans="1:9" x14ac:dyDescent="0.35">
      <c r="A20" s="18">
        <v>14</v>
      </c>
      <c r="B20" s="13" t="s">
        <v>34</v>
      </c>
      <c r="C20" s="19" t="s">
        <v>9</v>
      </c>
      <c r="D20" s="19" t="s">
        <v>26</v>
      </c>
      <c r="E20" s="14"/>
    </row>
    <row r="21" spans="1:9" x14ac:dyDescent="0.35">
      <c r="A21" s="18">
        <v>15</v>
      </c>
      <c r="B21" s="13" t="s">
        <v>30</v>
      </c>
      <c r="C21" s="19" t="s">
        <v>29</v>
      </c>
      <c r="D21" s="19" t="s">
        <v>26</v>
      </c>
      <c r="E21" s="14"/>
    </row>
    <row r="22" spans="1:9" x14ac:dyDescent="0.35">
      <c r="A22" s="18">
        <v>16</v>
      </c>
      <c r="B22" s="13" t="s">
        <v>31</v>
      </c>
      <c r="C22" s="19" t="s">
        <v>29</v>
      </c>
      <c r="D22" s="19" t="s">
        <v>26</v>
      </c>
      <c r="E22" s="14"/>
    </row>
    <row r="23" spans="1:9" x14ac:dyDescent="0.35">
      <c r="A23" s="20">
        <v>17</v>
      </c>
      <c r="B23" s="21" t="s">
        <v>32</v>
      </c>
      <c r="C23" s="22" t="s">
        <v>29</v>
      </c>
      <c r="D23" s="22" t="s">
        <v>26</v>
      </c>
      <c r="E23" s="15"/>
    </row>
    <row r="26" spans="1:9" ht="21.75" customHeight="1" x14ac:dyDescent="0.35">
      <c r="A26" s="147" t="s">
        <v>35</v>
      </c>
      <c r="B26" s="148"/>
      <c r="C26" s="148"/>
      <c r="D26" s="148"/>
      <c r="E26" s="148"/>
      <c r="F26" s="148"/>
      <c r="G26" s="148"/>
      <c r="H26" s="148"/>
      <c r="I26" s="149"/>
    </row>
    <row r="27" spans="1:9" ht="18.75" customHeight="1" x14ac:dyDescent="0.35">
      <c r="A27" s="150"/>
      <c r="B27" s="151"/>
      <c r="C27" s="151"/>
      <c r="D27" s="151"/>
      <c r="E27" s="151"/>
      <c r="F27" s="151"/>
      <c r="G27" s="151"/>
      <c r="H27" s="151"/>
      <c r="I27" s="152"/>
    </row>
    <row r="28" spans="1:9" x14ac:dyDescent="0.35">
      <c r="A28" s="43" t="s">
        <v>61</v>
      </c>
      <c r="B28" s="4" t="s">
        <v>36</v>
      </c>
      <c r="C28" s="5" t="s">
        <v>39</v>
      </c>
      <c r="D28" s="6" t="s">
        <v>0</v>
      </c>
      <c r="E28" s="7" t="s">
        <v>1</v>
      </c>
      <c r="F28" s="7" t="s">
        <v>40</v>
      </c>
      <c r="G28" s="7" t="s">
        <v>37</v>
      </c>
      <c r="H28" s="6" t="s">
        <v>2</v>
      </c>
      <c r="I28" s="38" t="s">
        <v>62</v>
      </c>
    </row>
    <row r="29" spans="1:9" s="3" customFormat="1" x14ac:dyDescent="0.35">
      <c r="A29" s="18">
        <v>1</v>
      </c>
      <c r="B29" s="29" t="s">
        <v>4</v>
      </c>
      <c r="C29" s="29" t="s">
        <v>13</v>
      </c>
      <c r="D29" s="30" t="s">
        <v>38</v>
      </c>
      <c r="E29" s="36" t="s">
        <v>41</v>
      </c>
      <c r="F29" s="29" t="s">
        <v>53</v>
      </c>
      <c r="G29" s="31"/>
      <c r="H29" s="32">
        <f t="shared" ref="H29:H93" si="0">IF(G29="SI",1,0)</f>
        <v>0</v>
      </c>
      <c r="I29" s="44"/>
    </row>
    <row r="30" spans="1:9" s="3" customFormat="1" x14ac:dyDescent="0.35">
      <c r="A30" s="18">
        <v>2</v>
      </c>
      <c r="B30" s="68" t="s">
        <v>4</v>
      </c>
      <c r="C30" s="68" t="s">
        <v>13</v>
      </c>
      <c r="D30" s="69" t="s">
        <v>38</v>
      </c>
      <c r="E30" s="70" t="s">
        <v>42</v>
      </c>
      <c r="F30" s="68" t="s">
        <v>53</v>
      </c>
      <c r="G30" s="71"/>
      <c r="H30" s="72">
        <f t="shared" si="0"/>
        <v>0</v>
      </c>
      <c r="I30" s="44"/>
    </row>
    <row r="31" spans="1:9" s="3" customFormat="1" x14ac:dyDescent="0.35">
      <c r="A31" s="18">
        <v>3</v>
      </c>
      <c r="B31" s="68" t="s">
        <v>4</v>
      </c>
      <c r="C31" s="68" t="s">
        <v>13</v>
      </c>
      <c r="D31" s="69" t="s">
        <v>38</v>
      </c>
      <c r="E31" s="70" t="s">
        <v>45</v>
      </c>
      <c r="F31" s="68" t="s">
        <v>46</v>
      </c>
      <c r="G31" s="71"/>
      <c r="H31" s="72">
        <f t="shared" si="0"/>
        <v>0</v>
      </c>
      <c r="I31" s="44"/>
    </row>
    <row r="32" spans="1:9" s="3" customFormat="1" x14ac:dyDescent="0.35">
      <c r="A32" s="18">
        <v>4</v>
      </c>
      <c r="B32" s="68" t="s">
        <v>4</v>
      </c>
      <c r="C32" s="68" t="s">
        <v>13</v>
      </c>
      <c r="D32" s="69" t="s">
        <v>38</v>
      </c>
      <c r="E32" s="70" t="s">
        <v>47</v>
      </c>
      <c r="F32" s="68" t="s">
        <v>46</v>
      </c>
      <c r="G32" s="71"/>
      <c r="H32" s="72">
        <f t="shared" si="0"/>
        <v>0</v>
      </c>
      <c r="I32" s="44"/>
    </row>
    <row r="33" spans="1:9" s="3" customFormat="1" x14ac:dyDescent="0.35">
      <c r="A33" s="18">
        <v>5</v>
      </c>
      <c r="B33" s="68" t="s">
        <v>4</v>
      </c>
      <c r="C33" s="68" t="s">
        <v>13</v>
      </c>
      <c r="D33" s="69" t="s">
        <v>38</v>
      </c>
      <c r="E33" s="70" t="s">
        <v>48</v>
      </c>
      <c r="F33" s="68" t="s">
        <v>46</v>
      </c>
      <c r="G33" s="71"/>
      <c r="H33" s="72">
        <f t="shared" si="0"/>
        <v>0</v>
      </c>
      <c r="I33" s="44"/>
    </row>
    <row r="34" spans="1:9" s="3" customFormat="1" x14ac:dyDescent="0.35">
      <c r="A34" s="18">
        <v>6</v>
      </c>
      <c r="B34" s="68" t="s">
        <v>4</v>
      </c>
      <c r="C34" s="68" t="s">
        <v>13</v>
      </c>
      <c r="D34" s="69" t="s">
        <v>38</v>
      </c>
      <c r="E34" s="70" t="s">
        <v>44</v>
      </c>
      <c r="F34" s="68" t="s">
        <v>54</v>
      </c>
      <c r="G34" s="71"/>
      <c r="H34" s="72">
        <f t="shared" si="0"/>
        <v>0</v>
      </c>
      <c r="I34" s="44"/>
    </row>
    <row r="35" spans="1:9" s="3" customFormat="1" x14ac:dyDescent="0.35">
      <c r="A35" s="18">
        <v>7</v>
      </c>
      <c r="B35" s="68" t="s">
        <v>4</v>
      </c>
      <c r="C35" s="141" t="s">
        <v>79</v>
      </c>
      <c r="D35" s="68" t="s">
        <v>72</v>
      </c>
      <c r="E35" s="70" t="s">
        <v>52</v>
      </c>
      <c r="F35" s="68" t="s">
        <v>26</v>
      </c>
      <c r="G35" s="71"/>
      <c r="H35" s="72">
        <f t="shared" si="0"/>
        <v>0</v>
      </c>
      <c r="I35" s="44"/>
    </row>
    <row r="36" spans="1:9" s="3" customFormat="1" x14ac:dyDescent="0.35">
      <c r="A36" s="18">
        <v>8</v>
      </c>
      <c r="B36" s="68" t="s">
        <v>4</v>
      </c>
      <c r="C36" s="73" t="s">
        <v>79</v>
      </c>
      <c r="D36" s="68" t="s">
        <v>72</v>
      </c>
      <c r="E36" s="70" t="s">
        <v>55</v>
      </c>
      <c r="F36" s="68" t="s">
        <v>60</v>
      </c>
      <c r="G36" s="71"/>
      <c r="H36" s="72">
        <f t="shared" si="0"/>
        <v>0</v>
      </c>
      <c r="I36" s="44"/>
    </row>
    <row r="37" spans="1:9" s="3" customFormat="1" x14ac:dyDescent="0.35">
      <c r="A37" s="18">
        <v>9</v>
      </c>
      <c r="B37" s="68" t="s">
        <v>4</v>
      </c>
      <c r="C37" s="73" t="s">
        <v>79</v>
      </c>
      <c r="D37" s="68" t="s">
        <v>72</v>
      </c>
      <c r="E37" s="135" t="s">
        <v>162</v>
      </c>
      <c r="F37" s="68" t="s">
        <v>60</v>
      </c>
      <c r="G37" s="71"/>
      <c r="H37" s="72">
        <f t="shared" si="0"/>
        <v>0</v>
      </c>
      <c r="I37" s="44"/>
    </row>
    <row r="38" spans="1:9" s="3" customFormat="1" x14ac:dyDescent="0.35">
      <c r="A38" s="18">
        <v>10</v>
      </c>
      <c r="B38" s="68" t="s">
        <v>4</v>
      </c>
      <c r="C38" s="73" t="s">
        <v>79</v>
      </c>
      <c r="D38" s="68" t="s">
        <v>72</v>
      </c>
      <c r="E38" s="70" t="s">
        <v>56</v>
      </c>
      <c r="F38" s="68" t="s">
        <v>60</v>
      </c>
      <c r="G38" s="71"/>
      <c r="H38" s="72">
        <f t="shared" si="0"/>
        <v>0</v>
      </c>
      <c r="I38" s="44"/>
    </row>
    <row r="39" spans="1:9" s="3" customFormat="1" x14ac:dyDescent="0.35">
      <c r="A39" s="18">
        <v>11</v>
      </c>
      <c r="B39" s="68" t="s">
        <v>4</v>
      </c>
      <c r="C39" s="73" t="s">
        <v>79</v>
      </c>
      <c r="D39" s="68" t="s">
        <v>72</v>
      </c>
      <c r="E39" s="70" t="s">
        <v>57</v>
      </c>
      <c r="F39" s="68" t="s">
        <v>60</v>
      </c>
      <c r="G39" s="71"/>
      <c r="H39" s="72">
        <f t="shared" si="0"/>
        <v>0</v>
      </c>
      <c r="I39" s="44"/>
    </row>
    <row r="40" spans="1:9" s="45" customFormat="1" x14ac:dyDescent="0.35">
      <c r="A40" s="75">
        <v>12</v>
      </c>
      <c r="B40" s="76" t="s">
        <v>4</v>
      </c>
      <c r="C40" s="77" t="s">
        <v>79</v>
      </c>
      <c r="D40" s="76" t="s">
        <v>72</v>
      </c>
      <c r="E40" s="78" t="s">
        <v>73</v>
      </c>
      <c r="F40" s="76" t="s">
        <v>60</v>
      </c>
      <c r="G40" s="79"/>
      <c r="H40" s="80">
        <f t="shared" si="0"/>
        <v>0</v>
      </c>
      <c r="I40" s="44"/>
    </row>
    <row r="41" spans="1:9" s="45" customFormat="1" x14ac:dyDescent="0.35">
      <c r="A41" s="75">
        <v>13</v>
      </c>
      <c r="B41" s="76" t="s">
        <v>4</v>
      </c>
      <c r="C41" s="77" t="s">
        <v>79</v>
      </c>
      <c r="D41" s="76" t="s">
        <v>72</v>
      </c>
      <c r="E41" s="78" t="s">
        <v>63</v>
      </c>
      <c r="F41" s="76" t="s">
        <v>60</v>
      </c>
      <c r="G41" s="79"/>
      <c r="H41" s="80">
        <f t="shared" si="0"/>
        <v>0</v>
      </c>
      <c r="I41" s="44"/>
    </row>
    <row r="42" spans="1:9" s="45" customFormat="1" x14ac:dyDescent="0.35">
      <c r="A42" s="75">
        <v>14</v>
      </c>
      <c r="B42" s="76" t="s">
        <v>4</v>
      </c>
      <c r="C42" s="77" t="s">
        <v>79</v>
      </c>
      <c r="D42" s="76" t="s">
        <v>74</v>
      </c>
      <c r="E42" s="78" t="s">
        <v>58</v>
      </c>
      <c r="F42" s="76" t="s">
        <v>60</v>
      </c>
      <c r="G42" s="79"/>
      <c r="H42" s="80">
        <f t="shared" si="0"/>
        <v>0</v>
      </c>
      <c r="I42" s="44"/>
    </row>
    <row r="43" spans="1:9" s="45" customFormat="1" x14ac:dyDescent="0.35">
      <c r="A43" s="75">
        <v>15</v>
      </c>
      <c r="B43" s="76" t="s">
        <v>4</v>
      </c>
      <c r="C43" s="77" t="s">
        <v>79</v>
      </c>
      <c r="D43" s="76" t="s">
        <v>72</v>
      </c>
      <c r="E43" s="81" t="s">
        <v>134</v>
      </c>
      <c r="F43" s="76" t="s">
        <v>60</v>
      </c>
      <c r="G43" s="79"/>
      <c r="H43" s="80">
        <f t="shared" si="0"/>
        <v>0</v>
      </c>
      <c r="I43" s="44"/>
    </row>
    <row r="44" spans="1:9" s="45" customFormat="1" x14ac:dyDescent="0.35">
      <c r="A44" s="75">
        <v>16</v>
      </c>
      <c r="B44" s="76" t="s">
        <v>4</v>
      </c>
      <c r="C44" s="77" t="s">
        <v>79</v>
      </c>
      <c r="D44" s="76" t="s">
        <v>72</v>
      </c>
      <c r="E44" s="82" t="s">
        <v>126</v>
      </c>
      <c r="F44" s="76" t="s">
        <v>60</v>
      </c>
      <c r="G44" s="79"/>
      <c r="H44" s="80">
        <f t="shared" si="0"/>
        <v>0</v>
      </c>
      <c r="I44" s="44"/>
    </row>
    <row r="45" spans="1:9" s="45" customFormat="1" x14ac:dyDescent="0.35">
      <c r="A45" s="75">
        <v>17</v>
      </c>
      <c r="B45" s="76" t="s">
        <v>4</v>
      </c>
      <c r="C45" s="77" t="s">
        <v>79</v>
      </c>
      <c r="D45" s="76" t="s">
        <v>72</v>
      </c>
      <c r="E45" s="82" t="s">
        <v>127</v>
      </c>
      <c r="F45" s="76" t="s">
        <v>60</v>
      </c>
      <c r="G45" s="79"/>
      <c r="H45" s="80">
        <f t="shared" si="0"/>
        <v>0</v>
      </c>
      <c r="I45" s="44"/>
    </row>
    <row r="46" spans="1:9" s="45" customFormat="1" x14ac:dyDescent="0.35">
      <c r="A46" s="75">
        <v>18</v>
      </c>
      <c r="B46" s="76" t="s">
        <v>4</v>
      </c>
      <c r="C46" s="77" t="s">
        <v>79</v>
      </c>
      <c r="D46" s="76" t="s">
        <v>72</v>
      </c>
      <c r="E46" s="78" t="s">
        <v>59</v>
      </c>
      <c r="F46" s="76" t="s">
        <v>60</v>
      </c>
      <c r="G46" s="79"/>
      <c r="H46" s="80">
        <f t="shared" si="0"/>
        <v>0</v>
      </c>
      <c r="I46" s="44"/>
    </row>
    <row r="47" spans="1:9" s="45" customFormat="1" x14ac:dyDescent="0.35">
      <c r="A47" s="75">
        <v>19</v>
      </c>
      <c r="B47" s="76" t="s">
        <v>4</v>
      </c>
      <c r="C47" s="77" t="s">
        <v>79</v>
      </c>
      <c r="D47" s="76" t="s">
        <v>74</v>
      </c>
      <c r="E47" s="82" t="s">
        <v>64</v>
      </c>
      <c r="F47" s="76" t="s">
        <v>53</v>
      </c>
      <c r="G47" s="79"/>
      <c r="H47" s="80">
        <f t="shared" si="0"/>
        <v>0</v>
      </c>
      <c r="I47" s="44"/>
    </row>
    <row r="48" spans="1:9" s="45" customFormat="1" x14ac:dyDescent="0.35">
      <c r="A48" s="75">
        <v>20</v>
      </c>
      <c r="B48" s="76" t="s">
        <v>4</v>
      </c>
      <c r="C48" s="77" t="s">
        <v>43</v>
      </c>
      <c r="D48" s="76" t="s">
        <v>74</v>
      </c>
      <c r="E48" s="82" t="s">
        <v>65</v>
      </c>
      <c r="F48" s="76" t="s">
        <v>53</v>
      </c>
      <c r="G48" s="79"/>
      <c r="H48" s="80">
        <f t="shared" si="0"/>
        <v>0</v>
      </c>
      <c r="I48" s="44"/>
    </row>
    <row r="49" spans="1:9" s="45" customFormat="1" x14ac:dyDescent="0.35">
      <c r="A49" s="75">
        <v>21</v>
      </c>
      <c r="B49" s="76" t="s">
        <v>4</v>
      </c>
      <c r="C49" s="77" t="s">
        <v>43</v>
      </c>
      <c r="D49" s="76" t="s">
        <v>11</v>
      </c>
      <c r="E49" s="78" t="s">
        <v>66</v>
      </c>
      <c r="F49" s="76" t="s">
        <v>53</v>
      </c>
      <c r="G49" s="79"/>
      <c r="H49" s="80">
        <f t="shared" si="0"/>
        <v>0</v>
      </c>
      <c r="I49" s="44"/>
    </row>
    <row r="50" spans="1:9" s="46" customFormat="1" x14ac:dyDescent="0.35">
      <c r="A50" s="75">
        <v>22</v>
      </c>
      <c r="B50" s="76" t="s">
        <v>4</v>
      </c>
      <c r="C50" s="77" t="s">
        <v>43</v>
      </c>
      <c r="D50" s="76" t="s">
        <v>11</v>
      </c>
      <c r="E50" s="78" t="s">
        <v>67</v>
      </c>
      <c r="F50" s="76" t="s">
        <v>53</v>
      </c>
      <c r="G50" s="79"/>
      <c r="H50" s="80">
        <f t="shared" si="0"/>
        <v>0</v>
      </c>
      <c r="I50" s="44"/>
    </row>
    <row r="51" spans="1:9" s="45" customFormat="1" x14ac:dyDescent="0.35">
      <c r="A51" s="75">
        <v>23</v>
      </c>
      <c r="B51" s="76" t="s">
        <v>4</v>
      </c>
      <c r="C51" s="77" t="s">
        <v>43</v>
      </c>
      <c r="D51" s="76" t="s">
        <v>11</v>
      </c>
      <c r="E51" s="78" t="s">
        <v>68</v>
      </c>
      <c r="F51" s="76" t="s">
        <v>53</v>
      </c>
      <c r="G51" s="79"/>
      <c r="H51" s="80">
        <f t="shared" si="0"/>
        <v>0</v>
      </c>
      <c r="I51" s="44"/>
    </row>
    <row r="52" spans="1:9" s="45" customFormat="1" x14ac:dyDescent="0.35">
      <c r="A52" s="75">
        <v>24</v>
      </c>
      <c r="B52" s="76" t="s">
        <v>4</v>
      </c>
      <c r="C52" s="77" t="s">
        <v>43</v>
      </c>
      <c r="D52" s="76" t="s">
        <v>74</v>
      </c>
      <c r="E52" s="82" t="s">
        <v>69</v>
      </c>
      <c r="F52" s="76" t="s">
        <v>53</v>
      </c>
      <c r="G52" s="79"/>
      <c r="H52" s="80">
        <f>IF(G52="SI",0,1)</f>
        <v>1</v>
      </c>
      <c r="I52" s="44"/>
    </row>
    <row r="53" spans="1:9" s="45" customFormat="1" x14ac:dyDescent="0.35">
      <c r="A53" s="75">
        <v>25</v>
      </c>
      <c r="B53" s="76" t="s">
        <v>4</v>
      </c>
      <c r="C53" s="77" t="s">
        <v>43</v>
      </c>
      <c r="D53" s="76" t="s">
        <v>11</v>
      </c>
      <c r="E53" s="137" t="s">
        <v>165</v>
      </c>
      <c r="F53" s="76" t="s">
        <v>53</v>
      </c>
      <c r="G53" s="79"/>
      <c r="H53" s="80">
        <f t="shared" si="0"/>
        <v>0</v>
      </c>
      <c r="I53" s="44"/>
    </row>
    <row r="54" spans="1:9" s="45" customFormat="1" x14ac:dyDescent="0.35">
      <c r="A54" s="75">
        <v>26</v>
      </c>
      <c r="B54" s="76" t="s">
        <v>4</v>
      </c>
      <c r="C54" s="77" t="s">
        <v>43</v>
      </c>
      <c r="D54" s="76" t="s">
        <v>74</v>
      </c>
      <c r="E54" s="82" t="s">
        <v>70</v>
      </c>
      <c r="F54" s="76" t="s">
        <v>53</v>
      </c>
      <c r="G54" s="79"/>
      <c r="H54" s="80">
        <f t="shared" si="0"/>
        <v>0</v>
      </c>
      <c r="I54" s="44"/>
    </row>
    <row r="55" spans="1:9" s="45" customFormat="1" x14ac:dyDescent="0.35">
      <c r="A55" s="75">
        <v>27</v>
      </c>
      <c r="B55" s="76" t="s">
        <v>4</v>
      </c>
      <c r="C55" s="77" t="s">
        <v>43</v>
      </c>
      <c r="D55" s="76" t="s">
        <v>74</v>
      </c>
      <c r="E55" s="82" t="s">
        <v>71</v>
      </c>
      <c r="F55" s="76" t="s">
        <v>53</v>
      </c>
      <c r="G55" s="79"/>
      <c r="H55" s="80">
        <f>IF(G55="SI",0,1)</f>
        <v>1</v>
      </c>
      <c r="I55" s="44"/>
    </row>
    <row r="56" spans="1:9" s="45" customFormat="1" x14ac:dyDescent="0.35">
      <c r="A56" s="75">
        <v>28</v>
      </c>
      <c r="B56" s="76" t="s">
        <v>4</v>
      </c>
      <c r="C56" s="77" t="s">
        <v>43</v>
      </c>
      <c r="D56" s="76" t="s">
        <v>78</v>
      </c>
      <c r="E56" s="82" t="s">
        <v>75</v>
      </c>
      <c r="F56" s="76" t="s">
        <v>53</v>
      </c>
      <c r="G56" s="79"/>
      <c r="H56" s="80">
        <f t="shared" si="0"/>
        <v>0</v>
      </c>
      <c r="I56" s="44"/>
    </row>
    <row r="57" spans="1:9" s="45" customFormat="1" x14ac:dyDescent="0.35">
      <c r="A57" s="75">
        <v>29</v>
      </c>
      <c r="B57" s="76" t="s">
        <v>4</v>
      </c>
      <c r="C57" s="77" t="s">
        <v>43</v>
      </c>
      <c r="D57" s="76" t="s">
        <v>78</v>
      </c>
      <c r="E57" s="82" t="s">
        <v>76</v>
      </c>
      <c r="F57" s="76" t="s">
        <v>53</v>
      </c>
      <c r="G57" s="79"/>
      <c r="H57" s="80">
        <f t="shared" si="0"/>
        <v>0</v>
      </c>
      <c r="I57" s="44"/>
    </row>
    <row r="58" spans="1:9" s="45" customFormat="1" x14ac:dyDescent="0.35">
      <c r="A58" s="75">
        <v>30</v>
      </c>
      <c r="B58" s="76" t="s">
        <v>4</v>
      </c>
      <c r="C58" s="77" t="s">
        <v>43</v>
      </c>
      <c r="D58" s="76" t="s">
        <v>78</v>
      </c>
      <c r="E58" s="82" t="s">
        <v>77</v>
      </c>
      <c r="F58" s="76" t="s">
        <v>53</v>
      </c>
      <c r="G58" s="79"/>
      <c r="H58" s="80">
        <f t="shared" si="0"/>
        <v>0</v>
      </c>
      <c r="I58" s="44"/>
    </row>
    <row r="59" spans="1:9" s="45" customFormat="1" x14ac:dyDescent="0.35">
      <c r="A59" s="75">
        <v>31</v>
      </c>
      <c r="B59" s="76" t="s">
        <v>4</v>
      </c>
      <c r="C59" s="77" t="s">
        <v>43</v>
      </c>
      <c r="D59" s="76" t="s">
        <v>78</v>
      </c>
      <c r="E59" s="82" t="s">
        <v>80</v>
      </c>
      <c r="F59" s="76" t="s">
        <v>53</v>
      </c>
      <c r="G59" s="79"/>
      <c r="H59" s="80">
        <f t="shared" si="0"/>
        <v>0</v>
      </c>
      <c r="I59" s="44"/>
    </row>
    <row r="60" spans="1:9" s="45" customFormat="1" x14ac:dyDescent="0.35">
      <c r="A60" s="75">
        <v>32</v>
      </c>
      <c r="B60" s="76" t="s">
        <v>4</v>
      </c>
      <c r="C60" s="76" t="s">
        <v>84</v>
      </c>
      <c r="D60" s="83" t="s">
        <v>85</v>
      </c>
      <c r="E60" s="82" t="s">
        <v>81</v>
      </c>
      <c r="F60" s="76" t="s">
        <v>86</v>
      </c>
      <c r="G60" s="79"/>
      <c r="H60" s="80">
        <f t="shared" si="0"/>
        <v>0</v>
      </c>
      <c r="I60" s="44"/>
    </row>
    <row r="61" spans="1:9" s="45" customFormat="1" ht="15" customHeight="1" x14ac:dyDescent="0.35">
      <c r="A61" s="75">
        <v>33</v>
      </c>
      <c r="B61" s="76" t="s">
        <v>4</v>
      </c>
      <c r="C61" s="76" t="s">
        <v>84</v>
      </c>
      <c r="D61" s="83" t="s">
        <v>85</v>
      </c>
      <c r="E61" s="82" t="s">
        <v>82</v>
      </c>
      <c r="F61" s="76" t="s">
        <v>86</v>
      </c>
      <c r="G61" s="79"/>
      <c r="H61" s="80">
        <f t="shared" si="0"/>
        <v>0</v>
      </c>
      <c r="I61" s="44"/>
    </row>
    <row r="62" spans="1:9" s="45" customFormat="1" x14ac:dyDescent="0.35">
      <c r="A62" s="75">
        <v>34</v>
      </c>
      <c r="B62" s="76" t="s">
        <v>4</v>
      </c>
      <c r="C62" s="76" t="s">
        <v>84</v>
      </c>
      <c r="D62" s="83" t="s">
        <v>85</v>
      </c>
      <c r="E62" s="82" t="s">
        <v>83</v>
      </c>
      <c r="F62" s="76" t="s">
        <v>86</v>
      </c>
      <c r="G62" s="79"/>
      <c r="H62" s="80">
        <f t="shared" si="0"/>
        <v>0</v>
      </c>
      <c r="I62" s="44"/>
    </row>
    <row r="63" spans="1:9" s="45" customFormat="1" x14ac:dyDescent="0.35">
      <c r="A63" s="75">
        <v>35</v>
      </c>
      <c r="B63" s="76" t="s">
        <v>4</v>
      </c>
      <c r="C63" s="76" t="s">
        <v>84</v>
      </c>
      <c r="D63" s="83" t="s">
        <v>85</v>
      </c>
      <c r="E63" s="81" t="s">
        <v>135</v>
      </c>
      <c r="F63" s="76" t="s">
        <v>53</v>
      </c>
      <c r="G63" s="79"/>
      <c r="H63" s="80">
        <f t="shared" si="0"/>
        <v>0</v>
      </c>
      <c r="I63" s="44"/>
    </row>
    <row r="64" spans="1:9" s="45" customFormat="1" x14ac:dyDescent="0.35">
      <c r="A64" s="75">
        <v>36</v>
      </c>
      <c r="B64" s="76" t="s">
        <v>4</v>
      </c>
      <c r="C64" s="76" t="s">
        <v>103</v>
      </c>
      <c r="D64" s="76" t="s">
        <v>103</v>
      </c>
      <c r="E64" s="82" t="s">
        <v>93</v>
      </c>
      <c r="F64" s="76" t="s">
        <v>104</v>
      </c>
      <c r="G64" s="79"/>
      <c r="H64" s="80">
        <f t="shared" si="0"/>
        <v>0</v>
      </c>
      <c r="I64" s="44"/>
    </row>
    <row r="65" spans="1:9" s="45" customFormat="1" ht="26" x14ac:dyDescent="0.35">
      <c r="A65" s="75">
        <v>37</v>
      </c>
      <c r="B65" s="76" t="s">
        <v>4</v>
      </c>
      <c r="C65" s="76" t="s">
        <v>103</v>
      </c>
      <c r="D65" s="76" t="s">
        <v>103</v>
      </c>
      <c r="E65" s="138" t="s">
        <v>166</v>
      </c>
      <c r="F65" s="76" t="s">
        <v>104</v>
      </c>
      <c r="G65" s="79"/>
      <c r="H65" s="80">
        <f t="shared" si="0"/>
        <v>0</v>
      </c>
      <c r="I65" s="44"/>
    </row>
    <row r="66" spans="1:9" s="45" customFormat="1" x14ac:dyDescent="0.35">
      <c r="A66" s="75">
        <v>38</v>
      </c>
      <c r="B66" s="76" t="s">
        <v>4</v>
      </c>
      <c r="C66" s="76" t="s">
        <v>103</v>
      </c>
      <c r="D66" s="76" t="s">
        <v>103</v>
      </c>
      <c r="E66" s="82" t="s">
        <v>94</v>
      </c>
      <c r="F66" s="76" t="s">
        <v>104</v>
      </c>
      <c r="G66" s="79"/>
      <c r="H66" s="80">
        <f t="shared" si="0"/>
        <v>0</v>
      </c>
      <c r="I66" s="44"/>
    </row>
    <row r="67" spans="1:9" s="45" customFormat="1" x14ac:dyDescent="0.35">
      <c r="A67" s="75">
        <v>39</v>
      </c>
      <c r="B67" s="76" t="s">
        <v>4</v>
      </c>
      <c r="C67" s="76" t="s">
        <v>103</v>
      </c>
      <c r="D67" s="76" t="s">
        <v>103</v>
      </c>
      <c r="E67" s="82" t="s">
        <v>95</v>
      </c>
      <c r="F67" s="76" t="s">
        <v>104</v>
      </c>
      <c r="G67" s="79"/>
      <c r="H67" s="80">
        <f t="shared" si="0"/>
        <v>0</v>
      </c>
      <c r="I67" s="44"/>
    </row>
    <row r="68" spans="1:9" s="45" customFormat="1" x14ac:dyDescent="0.35">
      <c r="A68" s="75">
        <v>40</v>
      </c>
      <c r="B68" s="76" t="s">
        <v>4</v>
      </c>
      <c r="C68" s="76" t="s">
        <v>103</v>
      </c>
      <c r="D68" s="76" t="s">
        <v>103</v>
      </c>
      <c r="E68" s="82" t="s">
        <v>96</v>
      </c>
      <c r="F68" s="76" t="s">
        <v>104</v>
      </c>
      <c r="G68" s="79"/>
      <c r="H68" s="80">
        <f t="shared" si="0"/>
        <v>0</v>
      </c>
      <c r="I68" s="44"/>
    </row>
    <row r="69" spans="1:9" s="45" customFormat="1" x14ac:dyDescent="0.35">
      <c r="A69" s="75">
        <v>41</v>
      </c>
      <c r="B69" s="76" t="s">
        <v>4</v>
      </c>
      <c r="C69" s="76" t="s">
        <v>103</v>
      </c>
      <c r="D69" s="76" t="s">
        <v>103</v>
      </c>
      <c r="E69" s="82" t="s">
        <v>97</v>
      </c>
      <c r="F69" s="76" t="s">
        <v>104</v>
      </c>
      <c r="G69" s="79"/>
      <c r="H69" s="80">
        <f t="shared" si="0"/>
        <v>0</v>
      </c>
      <c r="I69" s="44"/>
    </row>
    <row r="70" spans="1:9" s="45" customFormat="1" x14ac:dyDescent="0.35">
      <c r="A70" s="75">
        <v>42</v>
      </c>
      <c r="B70" s="76" t="s">
        <v>4</v>
      </c>
      <c r="C70" s="76" t="s">
        <v>103</v>
      </c>
      <c r="D70" s="76" t="s">
        <v>103</v>
      </c>
      <c r="E70" s="82" t="s">
        <v>98</v>
      </c>
      <c r="F70" s="76" t="s">
        <v>104</v>
      </c>
      <c r="G70" s="79"/>
      <c r="H70" s="80">
        <f t="shared" si="0"/>
        <v>0</v>
      </c>
      <c r="I70" s="44"/>
    </row>
    <row r="71" spans="1:9" s="45" customFormat="1" x14ac:dyDescent="0.35">
      <c r="A71" s="75">
        <v>43</v>
      </c>
      <c r="B71" s="76" t="s">
        <v>4</v>
      </c>
      <c r="C71" s="76" t="s">
        <v>103</v>
      </c>
      <c r="D71" s="76" t="s">
        <v>103</v>
      </c>
      <c r="E71" s="84" t="s">
        <v>136</v>
      </c>
      <c r="F71" s="76" t="s">
        <v>104</v>
      </c>
      <c r="G71" s="79"/>
      <c r="H71" s="80">
        <f>IF(G71="SI",0,1)</f>
        <v>1</v>
      </c>
      <c r="I71" s="44"/>
    </row>
    <row r="72" spans="1:9" s="45" customFormat="1" x14ac:dyDescent="0.35">
      <c r="A72" s="75">
        <v>44</v>
      </c>
      <c r="B72" s="76" t="s">
        <v>4</v>
      </c>
      <c r="C72" s="76" t="s">
        <v>103</v>
      </c>
      <c r="D72" s="76" t="s">
        <v>103</v>
      </c>
      <c r="E72" s="82" t="s">
        <v>99</v>
      </c>
      <c r="F72" s="76" t="s">
        <v>104</v>
      </c>
      <c r="G72" s="79"/>
      <c r="H72" s="80">
        <f t="shared" si="0"/>
        <v>0</v>
      </c>
      <c r="I72" s="44"/>
    </row>
    <row r="73" spans="1:9" s="45" customFormat="1" x14ac:dyDescent="0.35">
      <c r="A73" s="75">
        <v>45</v>
      </c>
      <c r="B73" s="76" t="s">
        <v>4</v>
      </c>
      <c r="C73" s="76" t="s">
        <v>103</v>
      </c>
      <c r="D73" s="76" t="s">
        <v>103</v>
      </c>
      <c r="E73" s="82" t="s">
        <v>101</v>
      </c>
      <c r="F73" s="76" t="s">
        <v>104</v>
      </c>
      <c r="G73" s="79"/>
      <c r="H73" s="80">
        <f t="shared" si="0"/>
        <v>0</v>
      </c>
      <c r="I73" s="44"/>
    </row>
    <row r="74" spans="1:9" s="45" customFormat="1" ht="26" x14ac:dyDescent="0.35">
      <c r="A74" s="75">
        <v>46</v>
      </c>
      <c r="B74" s="76" t="s">
        <v>4</v>
      </c>
      <c r="C74" s="76" t="s">
        <v>103</v>
      </c>
      <c r="D74" s="76" t="s">
        <v>103</v>
      </c>
      <c r="E74" s="82" t="s">
        <v>100</v>
      </c>
      <c r="F74" s="76" t="s">
        <v>104</v>
      </c>
      <c r="G74" s="79"/>
      <c r="H74" s="80">
        <f t="shared" si="0"/>
        <v>0</v>
      </c>
      <c r="I74" s="44"/>
    </row>
    <row r="75" spans="1:9" s="45" customFormat="1" x14ac:dyDescent="0.35">
      <c r="A75" s="75">
        <v>47</v>
      </c>
      <c r="B75" s="81" t="s">
        <v>4</v>
      </c>
      <c r="C75" s="81" t="s">
        <v>103</v>
      </c>
      <c r="D75" s="81" t="s">
        <v>103</v>
      </c>
      <c r="E75" s="81" t="s">
        <v>137</v>
      </c>
      <c r="F75" s="76" t="s">
        <v>104</v>
      </c>
      <c r="G75" s="79"/>
      <c r="H75" s="80">
        <f>IF(G75="SI",1,0)</f>
        <v>0</v>
      </c>
      <c r="I75" s="44"/>
    </row>
    <row r="76" spans="1:9" s="45" customFormat="1" x14ac:dyDescent="0.35">
      <c r="A76" s="75">
        <v>48</v>
      </c>
      <c r="B76" s="76" t="s">
        <v>4</v>
      </c>
      <c r="C76" s="85" t="s">
        <v>146</v>
      </c>
      <c r="D76" s="85" t="s">
        <v>146</v>
      </c>
      <c r="E76" s="82" t="s">
        <v>102</v>
      </c>
      <c r="F76" s="76" t="s">
        <v>104</v>
      </c>
      <c r="G76" s="79"/>
      <c r="H76" s="80">
        <f t="shared" si="0"/>
        <v>0</v>
      </c>
      <c r="I76" s="44"/>
    </row>
    <row r="77" spans="1:9" s="45" customFormat="1" ht="26" x14ac:dyDescent="0.35">
      <c r="A77" s="75">
        <v>49</v>
      </c>
      <c r="B77" s="85" t="s">
        <v>15</v>
      </c>
      <c r="C77" s="76" t="s">
        <v>114</v>
      </c>
      <c r="D77" s="76" t="s">
        <v>114</v>
      </c>
      <c r="E77" s="82" t="s">
        <v>105</v>
      </c>
      <c r="F77" s="76" t="s">
        <v>26</v>
      </c>
      <c r="G77" s="79"/>
      <c r="H77" s="80">
        <f t="shared" si="0"/>
        <v>0</v>
      </c>
      <c r="I77" s="44"/>
    </row>
    <row r="78" spans="1:9" s="45" customFormat="1" ht="26" x14ac:dyDescent="0.35">
      <c r="A78" s="75">
        <v>50</v>
      </c>
      <c r="B78" s="85" t="s">
        <v>15</v>
      </c>
      <c r="C78" s="76" t="s">
        <v>114</v>
      </c>
      <c r="D78" s="76" t="s">
        <v>114</v>
      </c>
      <c r="E78" s="82" t="s">
        <v>107</v>
      </c>
      <c r="F78" s="76" t="s">
        <v>26</v>
      </c>
      <c r="G78" s="79"/>
      <c r="H78" s="80">
        <f t="shared" si="0"/>
        <v>0</v>
      </c>
      <c r="I78" s="44"/>
    </row>
    <row r="79" spans="1:9" s="46" customFormat="1" x14ac:dyDescent="0.35">
      <c r="A79" s="75">
        <v>51</v>
      </c>
      <c r="B79" s="81" t="s">
        <v>15</v>
      </c>
      <c r="C79" s="81" t="s">
        <v>140</v>
      </c>
      <c r="D79" s="81" t="s">
        <v>143</v>
      </c>
      <c r="E79" s="142" t="s">
        <v>141</v>
      </c>
      <c r="F79" s="86" t="s">
        <v>26</v>
      </c>
      <c r="G79" s="79"/>
      <c r="H79" s="80">
        <f>IF(G79="SI",1,0)</f>
        <v>0</v>
      </c>
      <c r="I79" s="44"/>
    </row>
    <row r="80" spans="1:9" s="46" customFormat="1" x14ac:dyDescent="0.35">
      <c r="A80" s="75">
        <v>52</v>
      </c>
      <c r="B80" s="81" t="s">
        <v>15</v>
      </c>
      <c r="C80" s="81" t="s">
        <v>140</v>
      </c>
      <c r="D80" s="81" t="s">
        <v>143</v>
      </c>
      <c r="E80" s="142" t="s">
        <v>142</v>
      </c>
      <c r="F80" s="86" t="s">
        <v>26</v>
      </c>
      <c r="G80" s="78"/>
      <c r="H80" s="80">
        <f>IF(G80="SI",1,0)</f>
        <v>0</v>
      </c>
      <c r="I80" s="44"/>
    </row>
    <row r="81" spans="1:9" s="45" customFormat="1" ht="26" x14ac:dyDescent="0.35">
      <c r="A81" s="75">
        <v>53</v>
      </c>
      <c r="B81" s="76" t="s">
        <v>15</v>
      </c>
      <c r="C81" s="76" t="s">
        <v>115</v>
      </c>
      <c r="D81" s="76" t="s">
        <v>115</v>
      </c>
      <c r="E81" s="143" t="s">
        <v>106</v>
      </c>
      <c r="F81" s="76" t="s">
        <v>26</v>
      </c>
      <c r="G81" s="79"/>
      <c r="H81" s="80">
        <f>IF(G81="SI",0,1)</f>
        <v>1</v>
      </c>
      <c r="I81" s="44"/>
    </row>
    <row r="82" spans="1:9" s="45" customFormat="1" x14ac:dyDescent="0.35">
      <c r="A82" s="75">
        <v>54</v>
      </c>
      <c r="B82" s="76" t="s">
        <v>15</v>
      </c>
      <c r="C82" s="76" t="s">
        <v>115</v>
      </c>
      <c r="D82" s="76" t="s">
        <v>115</v>
      </c>
      <c r="E82" s="82" t="s">
        <v>116</v>
      </c>
      <c r="F82" s="76" t="s">
        <v>26</v>
      </c>
      <c r="G82" s="79"/>
      <c r="H82" s="80">
        <f t="shared" si="0"/>
        <v>0</v>
      </c>
      <c r="I82" s="44"/>
    </row>
    <row r="83" spans="1:9" s="45" customFormat="1" ht="26" x14ac:dyDescent="0.35">
      <c r="A83" s="75">
        <v>55</v>
      </c>
      <c r="B83" s="76" t="s">
        <v>15</v>
      </c>
      <c r="C83" s="76" t="s">
        <v>115</v>
      </c>
      <c r="D83" s="76" t="s">
        <v>115</v>
      </c>
      <c r="E83" s="82" t="s">
        <v>108</v>
      </c>
      <c r="F83" s="76" t="s">
        <v>26</v>
      </c>
      <c r="G83" s="79"/>
      <c r="H83" s="80">
        <f t="shared" si="0"/>
        <v>0</v>
      </c>
      <c r="I83" s="44"/>
    </row>
    <row r="84" spans="1:9" s="45" customFormat="1" x14ac:dyDescent="0.35">
      <c r="A84" s="75">
        <v>56</v>
      </c>
      <c r="B84" s="76" t="s">
        <v>15</v>
      </c>
      <c r="C84" s="76" t="s">
        <v>117</v>
      </c>
      <c r="D84" s="76" t="s">
        <v>117</v>
      </c>
      <c r="E84" s="82" t="s">
        <v>109</v>
      </c>
      <c r="F84" s="76" t="s">
        <v>26</v>
      </c>
      <c r="G84" s="79"/>
      <c r="H84" s="80">
        <f>IF(G84="SI",0,1)</f>
        <v>1</v>
      </c>
      <c r="I84" s="44"/>
    </row>
    <row r="85" spans="1:9" s="45" customFormat="1" ht="23.25" customHeight="1" x14ac:dyDescent="0.35">
      <c r="A85" s="75">
        <v>57</v>
      </c>
      <c r="B85" s="76" t="s">
        <v>15</v>
      </c>
      <c r="C85" s="76" t="s">
        <v>117</v>
      </c>
      <c r="D85" s="76" t="s">
        <v>117</v>
      </c>
      <c r="E85" s="82" t="s">
        <v>110</v>
      </c>
      <c r="F85" s="76" t="s">
        <v>26</v>
      </c>
      <c r="G85" s="79"/>
      <c r="H85" s="80">
        <f>IF(G85="SI",0,1)</f>
        <v>1</v>
      </c>
      <c r="I85" s="44"/>
    </row>
    <row r="86" spans="1:9" s="45" customFormat="1" x14ac:dyDescent="0.35">
      <c r="A86" s="75">
        <v>58</v>
      </c>
      <c r="B86" s="76" t="s">
        <v>15</v>
      </c>
      <c r="C86" s="76" t="s">
        <v>117</v>
      </c>
      <c r="D86" s="76" t="s">
        <v>117</v>
      </c>
      <c r="E86" s="82" t="s">
        <v>111</v>
      </c>
      <c r="F86" s="76" t="s">
        <v>26</v>
      </c>
      <c r="G86" s="79"/>
      <c r="H86" s="80">
        <f>IF(G86="SI",0,1)</f>
        <v>1</v>
      </c>
      <c r="I86" s="44"/>
    </row>
    <row r="87" spans="1:9" s="45" customFormat="1" ht="26" x14ac:dyDescent="0.35">
      <c r="A87" s="75">
        <v>59</v>
      </c>
      <c r="B87" s="87" t="s">
        <v>15</v>
      </c>
      <c r="C87" s="87" t="s">
        <v>117</v>
      </c>
      <c r="D87" s="87" t="s">
        <v>117</v>
      </c>
      <c r="E87" s="84" t="s">
        <v>145</v>
      </c>
      <c r="F87" s="87" t="s">
        <v>26</v>
      </c>
      <c r="G87" s="79"/>
      <c r="H87" s="80">
        <f>IF(G87="SI",0,1)</f>
        <v>1</v>
      </c>
      <c r="I87" s="44"/>
    </row>
    <row r="88" spans="1:9" s="45" customFormat="1" ht="15.75" customHeight="1" x14ac:dyDescent="0.35">
      <c r="A88" s="75">
        <v>60</v>
      </c>
      <c r="B88" s="76" t="s">
        <v>15</v>
      </c>
      <c r="C88" s="76" t="s">
        <v>115</v>
      </c>
      <c r="D88" s="76" t="s">
        <v>115</v>
      </c>
      <c r="E88" s="82" t="s">
        <v>112</v>
      </c>
      <c r="F88" s="76" t="s">
        <v>26</v>
      </c>
      <c r="G88" s="79"/>
      <c r="H88" s="80">
        <f t="shared" si="0"/>
        <v>0</v>
      </c>
      <c r="I88" s="44"/>
    </row>
    <row r="89" spans="1:9" s="45" customFormat="1" ht="26.25" customHeight="1" x14ac:dyDescent="0.35">
      <c r="A89" s="75">
        <v>61</v>
      </c>
      <c r="B89" s="76" t="s">
        <v>15</v>
      </c>
      <c r="C89" s="76" t="s">
        <v>118</v>
      </c>
      <c r="D89" s="76" t="s">
        <v>119</v>
      </c>
      <c r="E89" s="82" t="s">
        <v>113</v>
      </c>
      <c r="F89" s="76" t="s">
        <v>26</v>
      </c>
      <c r="G89" s="79"/>
      <c r="H89" s="80">
        <f t="shared" si="0"/>
        <v>0</v>
      </c>
      <c r="I89" s="44"/>
    </row>
    <row r="90" spans="1:9" s="45" customFormat="1" x14ac:dyDescent="0.35">
      <c r="A90" s="75">
        <v>62</v>
      </c>
      <c r="B90" s="76" t="s">
        <v>15</v>
      </c>
      <c r="C90" s="76" t="s">
        <v>125</v>
      </c>
      <c r="D90" s="83" t="s">
        <v>125</v>
      </c>
      <c r="E90" s="142" t="s">
        <v>167</v>
      </c>
      <c r="F90" s="76" t="s">
        <v>130</v>
      </c>
      <c r="G90" s="79"/>
      <c r="H90" s="80">
        <f t="shared" si="0"/>
        <v>0</v>
      </c>
      <c r="I90" s="44"/>
    </row>
    <row r="91" spans="1:9" s="45" customFormat="1" ht="15.75" customHeight="1" x14ac:dyDescent="0.35">
      <c r="A91" s="75">
        <v>63</v>
      </c>
      <c r="B91" s="76" t="s">
        <v>15</v>
      </c>
      <c r="C91" s="76" t="s">
        <v>87</v>
      </c>
      <c r="D91" s="76" t="s">
        <v>78</v>
      </c>
      <c r="E91" s="78" t="s">
        <v>88</v>
      </c>
      <c r="F91" s="76" t="s">
        <v>130</v>
      </c>
      <c r="G91" s="79"/>
      <c r="H91" s="80">
        <f t="shared" si="0"/>
        <v>0</v>
      </c>
      <c r="I91" s="44"/>
    </row>
    <row r="92" spans="1:9" s="45" customFormat="1" ht="15.75" customHeight="1" x14ac:dyDescent="0.35">
      <c r="A92" s="75">
        <v>64</v>
      </c>
      <c r="B92" s="76" t="s">
        <v>15</v>
      </c>
      <c r="C92" s="76" t="s">
        <v>87</v>
      </c>
      <c r="D92" s="76" t="s">
        <v>78</v>
      </c>
      <c r="E92" s="136" t="s">
        <v>164</v>
      </c>
      <c r="F92" s="76" t="s">
        <v>130</v>
      </c>
      <c r="G92" s="79"/>
      <c r="H92" s="80">
        <f t="shared" si="0"/>
        <v>0</v>
      </c>
      <c r="I92" s="44"/>
    </row>
    <row r="93" spans="1:9" s="45" customFormat="1" x14ac:dyDescent="0.35">
      <c r="A93" s="75">
        <v>65</v>
      </c>
      <c r="B93" s="76" t="s">
        <v>15</v>
      </c>
      <c r="C93" s="76" t="s">
        <v>87</v>
      </c>
      <c r="D93" s="76" t="s">
        <v>78</v>
      </c>
      <c r="E93" s="78" t="s">
        <v>89</v>
      </c>
      <c r="F93" s="76" t="s">
        <v>130</v>
      </c>
      <c r="G93" s="79"/>
      <c r="H93" s="80">
        <f t="shared" si="0"/>
        <v>0</v>
      </c>
      <c r="I93" s="44"/>
    </row>
    <row r="94" spans="1:9" s="45" customFormat="1" x14ac:dyDescent="0.35">
      <c r="A94" s="75">
        <v>66</v>
      </c>
      <c r="B94" s="76" t="s">
        <v>15</v>
      </c>
      <c r="C94" s="76" t="s">
        <v>87</v>
      </c>
      <c r="D94" s="76" t="s">
        <v>78</v>
      </c>
      <c r="E94" s="78" t="s">
        <v>90</v>
      </c>
      <c r="F94" s="76" t="s">
        <v>130</v>
      </c>
      <c r="G94" s="79"/>
      <c r="H94" s="80">
        <f t="shared" ref="H94:H97" si="1">IF(G94="SI",1,0)</f>
        <v>0</v>
      </c>
      <c r="I94" s="44"/>
    </row>
    <row r="95" spans="1:9" s="45" customFormat="1" x14ac:dyDescent="0.35">
      <c r="A95" s="75">
        <v>67</v>
      </c>
      <c r="B95" s="76" t="s">
        <v>15</v>
      </c>
      <c r="C95" s="76" t="s">
        <v>87</v>
      </c>
      <c r="D95" s="76" t="s">
        <v>78</v>
      </c>
      <c r="E95" s="78" t="s">
        <v>91</v>
      </c>
      <c r="F95" s="76" t="s">
        <v>130</v>
      </c>
      <c r="G95" s="79"/>
      <c r="H95" s="80">
        <f t="shared" si="1"/>
        <v>0</v>
      </c>
      <c r="I95" s="44"/>
    </row>
    <row r="96" spans="1:9" s="45" customFormat="1" x14ac:dyDescent="0.35">
      <c r="A96" s="75">
        <v>68</v>
      </c>
      <c r="B96" s="76" t="s">
        <v>15</v>
      </c>
      <c r="C96" s="76" t="s">
        <v>87</v>
      </c>
      <c r="D96" s="76" t="s">
        <v>78</v>
      </c>
      <c r="E96" s="78" t="s">
        <v>92</v>
      </c>
      <c r="F96" s="76" t="s">
        <v>130</v>
      </c>
      <c r="G96" s="79"/>
      <c r="H96" s="80">
        <f t="shared" si="1"/>
        <v>0</v>
      </c>
      <c r="I96" s="44"/>
    </row>
    <row r="97" spans="1:9" s="45" customFormat="1" x14ac:dyDescent="0.35">
      <c r="A97" s="88">
        <v>69</v>
      </c>
      <c r="B97" s="89" t="s">
        <v>15</v>
      </c>
      <c r="C97" s="89" t="s">
        <v>138</v>
      </c>
      <c r="D97" s="89" t="s">
        <v>138</v>
      </c>
      <c r="E97" s="89" t="s">
        <v>139</v>
      </c>
      <c r="F97" s="90" t="s">
        <v>26</v>
      </c>
      <c r="G97" s="91"/>
      <c r="H97" s="92">
        <f t="shared" si="1"/>
        <v>0</v>
      </c>
      <c r="I97" s="93"/>
    </row>
    <row r="98" spans="1:9" x14ac:dyDescent="0.35">
      <c r="H98" s="37"/>
      <c r="I98"/>
    </row>
    <row r="100" spans="1:9" ht="21.75" customHeight="1" x14ac:dyDescent="0.35">
      <c r="A100" s="147" t="s">
        <v>154</v>
      </c>
      <c r="B100" s="148"/>
      <c r="C100" s="148"/>
      <c r="D100" s="148"/>
      <c r="E100" s="148"/>
      <c r="F100" s="148"/>
      <c r="G100" s="148"/>
      <c r="H100" s="148"/>
      <c r="I100" s="149"/>
    </row>
    <row r="102" spans="1:9" x14ac:dyDescent="0.35">
      <c r="B102" s="145" t="s">
        <v>155</v>
      </c>
      <c r="C102" s="146"/>
      <c r="D102" s="43" t="s">
        <v>156</v>
      </c>
    </row>
    <row r="103" spans="1:9" x14ac:dyDescent="0.35">
      <c r="B103" s="47" t="s">
        <v>4</v>
      </c>
      <c r="C103" s="58">
        <f>COUNTIF($B$29:$B$97,$B$103)/COUNTA($B$29:$B$97)</f>
        <v>0.69565217391304346</v>
      </c>
      <c r="D103" s="94">
        <f>SUMPRODUCT(C104:C109,D104:D109)</f>
        <v>6.25E-2</v>
      </c>
    </row>
    <row r="104" spans="1:9" x14ac:dyDescent="0.35">
      <c r="B104" s="49" t="s">
        <v>13</v>
      </c>
      <c r="C104" s="59">
        <f t="shared" ref="C104:C109" si="2">COUNTIF($C$29:$C$97,B104)/COUNTIF($B$29:$B$97,$B$103)</f>
        <v>0.125</v>
      </c>
      <c r="D104" s="95">
        <f>AVERAGEIF($C$29:$C$97,B104,$H$29:$H$97)</f>
        <v>0</v>
      </c>
    </row>
    <row r="105" spans="1:9" x14ac:dyDescent="0.35">
      <c r="B105" s="50" t="s">
        <v>79</v>
      </c>
      <c r="C105" s="59">
        <f t="shared" si="2"/>
        <v>0.27083333333333331</v>
      </c>
      <c r="D105" s="95">
        <f t="shared" ref="D105:D109" si="3">AVERAGEIF($C$29:$C$97,B105,$H$29:$H$97)</f>
        <v>0</v>
      </c>
    </row>
    <row r="106" spans="1:9" x14ac:dyDescent="0.35">
      <c r="B106" s="51" t="s">
        <v>43</v>
      </c>
      <c r="C106" s="59">
        <f t="shared" si="2"/>
        <v>0.25</v>
      </c>
      <c r="D106" s="95">
        <f>AVERAGEIF($C$29:$C$97,B106,$H$29:$H$97)</f>
        <v>0.16666666666666666</v>
      </c>
      <c r="F106" s="2"/>
      <c r="G106"/>
      <c r="H106" s="37"/>
      <c r="I106"/>
    </row>
    <row r="107" spans="1:9" x14ac:dyDescent="0.35">
      <c r="B107" s="52" t="s">
        <v>84</v>
      </c>
      <c r="C107" s="59">
        <f t="shared" si="2"/>
        <v>8.3333333333333329E-2</v>
      </c>
      <c r="D107" s="95">
        <f t="shared" si="3"/>
        <v>0</v>
      </c>
      <c r="F107" s="2"/>
      <c r="G107"/>
      <c r="H107" s="37"/>
      <c r="I107"/>
    </row>
    <row r="108" spans="1:9" x14ac:dyDescent="0.35">
      <c r="B108" s="52" t="s">
        <v>103</v>
      </c>
      <c r="C108" s="59">
        <f t="shared" si="2"/>
        <v>0.25</v>
      </c>
      <c r="D108" s="95">
        <f t="shared" si="3"/>
        <v>8.3333333333333329E-2</v>
      </c>
    </row>
    <row r="109" spans="1:9" x14ac:dyDescent="0.35">
      <c r="B109" s="53" t="s">
        <v>146</v>
      </c>
      <c r="C109" s="59">
        <f t="shared" si="2"/>
        <v>2.0833333333333332E-2</v>
      </c>
      <c r="D109" s="95">
        <f t="shared" si="3"/>
        <v>0</v>
      </c>
    </row>
    <row r="110" spans="1:9" x14ac:dyDescent="0.35">
      <c r="B110" s="54" t="s">
        <v>15</v>
      </c>
      <c r="C110" s="60">
        <f>COUNTIF($B$29:$B$97,$B$110)/COUNTA($B$29:$B$97)</f>
        <v>0.30434782608695654</v>
      </c>
      <c r="D110" s="96">
        <f>SUMPRODUCT(C111:C118,D111:D118)</f>
        <v>0.23809523809523808</v>
      </c>
    </row>
    <row r="111" spans="1:9" x14ac:dyDescent="0.35">
      <c r="B111" s="55" t="s">
        <v>114</v>
      </c>
      <c r="C111" s="66">
        <f t="shared" ref="C111:C118" si="4">COUNTIF($C$29:$C$97,B111)/COUNTIF($B$29:$B$97,$B$110)</f>
        <v>9.5238095238095233E-2</v>
      </c>
      <c r="D111" s="97">
        <f>AVERAGEIF($C$29:$C$97,B111,$H$29:$H$97)</f>
        <v>0</v>
      </c>
    </row>
    <row r="112" spans="1:9" x14ac:dyDescent="0.35">
      <c r="B112" s="56" t="s">
        <v>140</v>
      </c>
      <c r="C112" s="66">
        <f t="shared" si="4"/>
        <v>9.5238095238095233E-2</v>
      </c>
      <c r="D112" s="98">
        <f t="shared" ref="D112:D118" si="5">AVERAGEIF($C$29:$C$97,B112,$H$29:$H$97)</f>
        <v>0</v>
      </c>
    </row>
    <row r="113" spans="2:9" x14ac:dyDescent="0.35">
      <c r="B113" s="52" t="s">
        <v>115</v>
      </c>
      <c r="C113" s="66">
        <f t="shared" si="4"/>
        <v>0.19047619047619047</v>
      </c>
      <c r="D113" s="98">
        <f t="shared" si="5"/>
        <v>0.25</v>
      </c>
    </row>
    <row r="114" spans="2:9" x14ac:dyDescent="0.35">
      <c r="B114" s="52" t="s">
        <v>117</v>
      </c>
      <c r="C114" s="66">
        <f t="shared" si="4"/>
        <v>0.19047619047619047</v>
      </c>
      <c r="D114" s="98">
        <f t="shared" si="5"/>
        <v>1</v>
      </c>
    </row>
    <row r="115" spans="2:9" x14ac:dyDescent="0.35">
      <c r="B115" s="52" t="s">
        <v>118</v>
      </c>
      <c r="C115" s="66">
        <f t="shared" si="4"/>
        <v>4.7619047619047616E-2</v>
      </c>
      <c r="D115" s="98">
        <f t="shared" si="5"/>
        <v>0</v>
      </c>
    </row>
    <row r="116" spans="2:9" x14ac:dyDescent="0.35">
      <c r="B116" s="52" t="s">
        <v>125</v>
      </c>
      <c r="C116" s="66">
        <f t="shared" si="4"/>
        <v>4.7619047619047616E-2</v>
      </c>
      <c r="D116" s="98">
        <f t="shared" si="5"/>
        <v>0</v>
      </c>
    </row>
    <row r="117" spans="2:9" x14ac:dyDescent="0.35">
      <c r="B117" s="52" t="s">
        <v>87</v>
      </c>
      <c r="C117" s="66">
        <f t="shared" si="4"/>
        <v>0.2857142857142857</v>
      </c>
      <c r="D117" s="98">
        <f t="shared" si="5"/>
        <v>0</v>
      </c>
    </row>
    <row r="118" spans="2:9" x14ac:dyDescent="0.35">
      <c r="B118" s="57" t="s">
        <v>138</v>
      </c>
      <c r="C118" s="67">
        <f t="shared" si="4"/>
        <v>4.7619047619047616E-2</v>
      </c>
      <c r="D118" s="99">
        <f t="shared" si="5"/>
        <v>0</v>
      </c>
    </row>
    <row r="119" spans="2:9" ht="13" customHeight="1" x14ac:dyDescent="0.35"/>
    <row r="120" spans="2:9" ht="30.5" customHeight="1" x14ac:dyDescent="0.35">
      <c r="D120" s="134">
        <f>(C103*D103)+(C110*D110)</f>
        <v>0.11594202898550725</v>
      </c>
      <c r="E120" s="109" t="str">
        <f>IF(D120&lt;=Listas!$D$2,Listas!$E$2,IF($D$120&lt;=Listas!$D$3,Listas!$E$3,IF($D$120&lt;=Listas!$D$4,Listas!$E$4,IF($D$120&lt;=Listas!$D$5,Listas!$E$5,0))))</f>
        <v>Se evidencia una calida baja y un riesgo alto. Responde de modo satisfactorio a la inclusión de menos de 17 evidencias de requisitos de calidad.</v>
      </c>
    </row>
    <row r="122" spans="2:9" x14ac:dyDescent="0.35">
      <c r="D122"/>
      <c r="E122"/>
      <c r="F122"/>
      <c r="G122"/>
      <c r="I122"/>
    </row>
    <row r="123" spans="2:9" x14ac:dyDescent="0.35">
      <c r="D123"/>
      <c r="E123"/>
      <c r="F123"/>
      <c r="G123"/>
      <c r="I123"/>
    </row>
    <row r="124" spans="2:9" x14ac:dyDescent="0.35">
      <c r="D124" s="37"/>
      <c r="E124"/>
      <c r="F124"/>
      <c r="G124"/>
      <c r="I124"/>
    </row>
    <row r="125" spans="2:9" x14ac:dyDescent="0.35">
      <c r="E125" s="2"/>
      <c r="F125"/>
      <c r="G125" s="37"/>
      <c r="I125"/>
    </row>
    <row r="126" spans="2:9" x14ac:dyDescent="0.35">
      <c r="E126" s="2"/>
      <c r="F126"/>
      <c r="G126" s="37"/>
      <c r="I126"/>
    </row>
  </sheetData>
  <sheetProtection selectLockedCells="1" selectUnlockedCells="1"/>
  <autoFilter ref="B28:G97"/>
  <mergeCells count="9">
    <mergeCell ref="B102:C102"/>
    <mergeCell ref="A26:I26"/>
    <mergeCell ref="A27:I27"/>
    <mergeCell ref="A4:E4"/>
    <mergeCell ref="A1:E2"/>
    <mergeCell ref="A3:E3"/>
    <mergeCell ref="A5:E5"/>
    <mergeCell ref="A6:E6"/>
    <mergeCell ref="A100:I100"/>
  </mergeCells>
  <conditionalFormatting sqref="D120">
    <cfRule type="cellIs" dxfId="19" priority="8" stopIfTrue="1" operator="lessThanOrEqual">
      <formula>1</formula>
    </cfRule>
    <cfRule type="cellIs" dxfId="18" priority="7" stopIfTrue="1" operator="lessThanOrEqual">
      <formula>0.75</formula>
    </cfRule>
    <cfRule type="cellIs" dxfId="17" priority="6" stopIfTrue="1" operator="lessThanOrEqual">
      <formula>0.5</formula>
    </cfRule>
    <cfRule type="cellIs" dxfId="16" priority="5" operator="lessThanOrEqual">
      <formula>0.25</formula>
    </cfRule>
  </conditionalFormatting>
  <pageMargins left="0.7" right="0.7" top="0.75" bottom="0.75" header="0.3" footer="0.3"/>
  <ignoredErrors>
    <ignoredError sqref="H52 H55 H71 H81 H84" formula="1"/>
  </ignoredErrors>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Listas!$A$2:$A$3</xm:f>
          </x14:formula1>
          <xm:sqref>G29:G78 G81:G97</xm:sqref>
        </x14:dataValidation>
        <x14:dataValidation type="list" allowBlank="1" showInputMessage="1" showErrorMessage="1">
          <x14:formula1>
            <xm:f>Listas!$A$11:$A$13</xm:f>
          </x14:formula1>
          <xm:sqref>E19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14"/>
  <sheetViews>
    <sheetView zoomScale="80" zoomScaleNormal="80" workbookViewId="0">
      <pane ySplit="4" topLeftCell="A5" activePane="bottomLeft" state="frozen"/>
      <selection pane="bottomLeft" activeCell="E87" sqref="E87"/>
    </sheetView>
  </sheetViews>
  <sheetFormatPr baseColWidth="10" defaultRowHeight="14.5" x14ac:dyDescent="0.35"/>
  <cols>
    <col min="1" max="1" width="3.81640625" style="23" customWidth="1"/>
    <col min="2" max="2" width="37.453125" style="13" bestFit="1" customWidth="1"/>
    <col min="3" max="3" width="19.81640625" style="13" bestFit="1" customWidth="1"/>
    <col min="4" max="4" width="21.81640625" style="13" customWidth="1"/>
    <col min="5" max="5" width="86.7265625" style="9" customWidth="1"/>
    <col min="6" max="6" width="25.54296875" style="13" customWidth="1"/>
    <col min="7" max="7" width="10.81640625" style="2"/>
    <col min="9" max="9" width="143.81640625" style="37" bestFit="1" customWidth="1"/>
  </cols>
  <sheetData>
    <row r="1" spans="1:5" ht="15" customHeight="1" x14ac:dyDescent="0.35">
      <c r="A1" s="156" t="s">
        <v>128</v>
      </c>
      <c r="B1" s="157"/>
      <c r="C1" s="157"/>
      <c r="D1" s="157"/>
      <c r="E1" s="158"/>
    </row>
    <row r="2" spans="1:5" ht="15" customHeight="1" x14ac:dyDescent="0.35">
      <c r="A2" s="159"/>
      <c r="B2" s="160"/>
      <c r="C2" s="160"/>
      <c r="D2" s="160"/>
      <c r="E2" s="161"/>
    </row>
    <row r="3" spans="1:5" ht="15" customHeight="1" x14ac:dyDescent="0.35">
      <c r="A3" s="162" t="s">
        <v>129</v>
      </c>
      <c r="B3" s="163"/>
      <c r="C3" s="163"/>
      <c r="D3" s="163"/>
      <c r="E3" s="164"/>
    </row>
    <row r="4" spans="1:5" x14ac:dyDescent="0.35">
      <c r="A4" s="153"/>
      <c r="B4" s="154"/>
      <c r="C4" s="154"/>
      <c r="D4" s="154"/>
      <c r="E4" s="155"/>
    </row>
    <row r="5" spans="1:5" ht="20.25" customHeight="1" x14ac:dyDescent="0.35">
      <c r="A5" s="165" t="s">
        <v>23</v>
      </c>
      <c r="B5" s="166"/>
      <c r="C5" s="166"/>
      <c r="D5" s="166"/>
      <c r="E5" s="167"/>
    </row>
    <row r="6" spans="1:5" ht="27.75" customHeight="1" x14ac:dyDescent="0.35">
      <c r="A6" s="168" t="s">
        <v>16</v>
      </c>
      <c r="B6" s="168"/>
      <c r="C6" s="168"/>
      <c r="D6" s="168"/>
      <c r="E6" s="169"/>
    </row>
    <row r="7" spans="1:5" x14ac:dyDescent="0.35">
      <c r="A7" s="16" t="s">
        <v>61</v>
      </c>
      <c r="B7" s="17" t="s">
        <v>1</v>
      </c>
      <c r="C7" s="17" t="s">
        <v>2</v>
      </c>
      <c r="D7" s="12" t="s">
        <v>3</v>
      </c>
      <c r="E7" s="1" t="s">
        <v>17</v>
      </c>
    </row>
    <row r="8" spans="1:5" x14ac:dyDescent="0.35">
      <c r="A8" s="18">
        <v>1</v>
      </c>
      <c r="B8" s="13" t="s">
        <v>19</v>
      </c>
      <c r="C8" s="19" t="s">
        <v>9</v>
      </c>
      <c r="D8" s="19" t="s">
        <v>26</v>
      </c>
      <c r="E8" s="14"/>
    </row>
    <row r="9" spans="1:5" x14ac:dyDescent="0.35">
      <c r="A9" s="18">
        <v>2</v>
      </c>
      <c r="B9" s="13" t="s">
        <v>20</v>
      </c>
      <c r="C9" s="19" t="s">
        <v>9</v>
      </c>
      <c r="D9" s="19" t="s">
        <v>26</v>
      </c>
      <c r="E9" s="14"/>
    </row>
    <row r="10" spans="1:5" x14ac:dyDescent="0.35">
      <c r="A10" s="18">
        <v>3</v>
      </c>
      <c r="B10" s="13" t="s">
        <v>27</v>
      </c>
      <c r="C10" s="19" t="s">
        <v>9</v>
      </c>
      <c r="D10" s="19" t="s">
        <v>26</v>
      </c>
      <c r="E10" s="14"/>
    </row>
    <row r="11" spans="1:5" x14ac:dyDescent="0.35">
      <c r="A11" s="18">
        <v>4</v>
      </c>
      <c r="B11" s="13" t="s">
        <v>28</v>
      </c>
      <c r="C11" s="19" t="s">
        <v>9</v>
      </c>
      <c r="D11" s="19" t="s">
        <v>26</v>
      </c>
      <c r="E11" s="14"/>
    </row>
    <row r="12" spans="1:5" x14ac:dyDescent="0.35">
      <c r="A12" s="18">
        <v>5</v>
      </c>
      <c r="B12" s="13" t="s">
        <v>5</v>
      </c>
      <c r="C12" s="19" t="s">
        <v>6</v>
      </c>
      <c r="D12" s="19" t="s">
        <v>26</v>
      </c>
      <c r="E12" s="14"/>
    </row>
    <row r="13" spans="1:5" x14ac:dyDescent="0.35">
      <c r="A13" s="18">
        <v>6</v>
      </c>
      <c r="B13" s="13" t="s">
        <v>18</v>
      </c>
      <c r="C13" s="19" t="s">
        <v>6</v>
      </c>
      <c r="D13" s="19" t="s">
        <v>26</v>
      </c>
      <c r="E13" s="14"/>
    </row>
    <row r="14" spans="1:5" x14ac:dyDescent="0.35">
      <c r="A14" s="18">
        <v>7</v>
      </c>
      <c r="B14" s="13" t="s">
        <v>10</v>
      </c>
      <c r="C14" s="19" t="s">
        <v>9</v>
      </c>
      <c r="D14" s="19" t="s">
        <v>26</v>
      </c>
      <c r="E14" s="14"/>
    </row>
    <row r="15" spans="1:5" x14ac:dyDescent="0.35">
      <c r="A15" s="18">
        <v>8</v>
      </c>
      <c r="B15" s="13" t="s">
        <v>21</v>
      </c>
      <c r="C15" s="19" t="s">
        <v>22</v>
      </c>
      <c r="D15" s="19" t="s">
        <v>26</v>
      </c>
      <c r="E15" s="14"/>
    </row>
    <row r="16" spans="1:5" x14ac:dyDescent="0.35">
      <c r="A16" s="18">
        <v>10</v>
      </c>
      <c r="B16" s="13" t="s">
        <v>14</v>
      </c>
      <c r="C16" s="19" t="s">
        <v>6</v>
      </c>
      <c r="D16" s="19" t="s">
        <v>8</v>
      </c>
      <c r="E16" s="14"/>
    </row>
    <row r="17" spans="1:9" x14ac:dyDescent="0.35">
      <c r="A17" s="18">
        <v>11</v>
      </c>
      <c r="B17" s="13" t="s">
        <v>24</v>
      </c>
      <c r="C17" s="19" t="s">
        <v>7</v>
      </c>
      <c r="D17" s="19" t="s">
        <v>26</v>
      </c>
      <c r="E17" s="14"/>
    </row>
    <row r="18" spans="1:9" x14ac:dyDescent="0.35">
      <c r="A18" s="18">
        <v>12</v>
      </c>
      <c r="B18" s="13" t="s">
        <v>33</v>
      </c>
      <c r="C18" s="19" t="s">
        <v>29</v>
      </c>
      <c r="D18" s="19" t="s">
        <v>26</v>
      </c>
      <c r="E18" s="14"/>
    </row>
    <row r="19" spans="1:9" x14ac:dyDescent="0.35">
      <c r="A19" s="18">
        <v>13</v>
      </c>
      <c r="B19" s="13" t="s">
        <v>25</v>
      </c>
      <c r="C19" s="19" t="s">
        <v>9</v>
      </c>
      <c r="D19" s="19" t="s">
        <v>26</v>
      </c>
      <c r="E19" s="14"/>
    </row>
    <row r="20" spans="1:9" x14ac:dyDescent="0.35">
      <c r="A20" s="18">
        <v>14</v>
      </c>
      <c r="B20" s="13" t="s">
        <v>34</v>
      </c>
      <c r="C20" s="19" t="s">
        <v>9</v>
      </c>
      <c r="D20" s="19" t="s">
        <v>26</v>
      </c>
      <c r="E20" s="14"/>
    </row>
    <row r="21" spans="1:9" x14ac:dyDescent="0.35">
      <c r="A21" s="18">
        <v>15</v>
      </c>
      <c r="B21" s="13" t="s">
        <v>30</v>
      </c>
      <c r="C21" s="19" t="s">
        <v>29</v>
      </c>
      <c r="D21" s="19" t="s">
        <v>26</v>
      </c>
      <c r="E21" s="14"/>
    </row>
    <row r="22" spans="1:9" x14ac:dyDescent="0.35">
      <c r="A22" s="18">
        <v>16</v>
      </c>
      <c r="B22" s="13" t="s">
        <v>31</v>
      </c>
      <c r="C22" s="19" t="s">
        <v>29</v>
      </c>
      <c r="D22" s="19" t="s">
        <v>26</v>
      </c>
      <c r="E22" s="14"/>
    </row>
    <row r="23" spans="1:9" x14ac:dyDescent="0.35">
      <c r="A23" s="20">
        <v>17</v>
      </c>
      <c r="B23" s="21" t="s">
        <v>32</v>
      </c>
      <c r="C23" s="22" t="s">
        <v>29</v>
      </c>
      <c r="D23" s="22" t="s">
        <v>26</v>
      </c>
      <c r="E23" s="15"/>
    </row>
    <row r="26" spans="1:9" ht="21.75" customHeight="1" x14ac:dyDescent="0.35">
      <c r="A26" s="147" t="s">
        <v>35</v>
      </c>
      <c r="B26" s="148"/>
      <c r="C26" s="148"/>
      <c r="D26" s="148"/>
      <c r="E26" s="148"/>
      <c r="F26" s="148"/>
      <c r="G26" s="148"/>
      <c r="H26" s="148"/>
      <c r="I26" s="149"/>
    </row>
    <row r="27" spans="1:9" ht="18.75" customHeight="1" x14ac:dyDescent="0.35">
      <c r="A27" s="170"/>
      <c r="B27" s="171"/>
      <c r="C27" s="171"/>
      <c r="D27" s="171"/>
      <c r="E27" s="171"/>
      <c r="F27" s="171"/>
      <c r="G27" s="171"/>
      <c r="H27" s="171"/>
      <c r="I27" s="172"/>
    </row>
    <row r="28" spans="1:9" x14ac:dyDescent="0.35">
      <c r="A28" s="16" t="s">
        <v>61</v>
      </c>
      <c r="B28" s="17" t="s">
        <v>36</v>
      </c>
      <c r="C28" s="17" t="s">
        <v>39</v>
      </c>
      <c r="D28" s="17" t="s">
        <v>0</v>
      </c>
      <c r="E28" s="12" t="s">
        <v>1</v>
      </c>
      <c r="F28" s="12" t="s">
        <v>40</v>
      </c>
      <c r="G28" s="12" t="s">
        <v>37</v>
      </c>
      <c r="H28" s="17" t="s">
        <v>2</v>
      </c>
      <c r="I28" s="119" t="s">
        <v>62</v>
      </c>
    </row>
    <row r="29" spans="1:9" s="3" customFormat="1" x14ac:dyDescent="0.35">
      <c r="A29" s="18">
        <v>1</v>
      </c>
      <c r="B29" s="68" t="s">
        <v>4</v>
      </c>
      <c r="C29" s="68" t="s">
        <v>13</v>
      </c>
      <c r="D29" s="69" t="s">
        <v>38</v>
      </c>
      <c r="E29" s="70" t="s">
        <v>41</v>
      </c>
      <c r="F29" s="68" t="s">
        <v>53</v>
      </c>
      <c r="G29" s="71"/>
      <c r="H29" s="72">
        <f t="shared" ref="H29:H92" si="0">IF(G29="SI",1,0)</f>
        <v>0</v>
      </c>
      <c r="I29" s="40"/>
    </row>
    <row r="30" spans="1:9" s="3" customFormat="1" x14ac:dyDescent="0.35">
      <c r="A30" s="18">
        <v>2</v>
      </c>
      <c r="B30" s="68" t="s">
        <v>4</v>
      </c>
      <c r="C30" s="68" t="s">
        <v>13</v>
      </c>
      <c r="D30" s="69" t="s">
        <v>38</v>
      </c>
      <c r="E30" s="70" t="s">
        <v>42</v>
      </c>
      <c r="F30" s="68" t="s">
        <v>53</v>
      </c>
      <c r="G30" s="71"/>
      <c r="H30" s="72">
        <f t="shared" si="0"/>
        <v>0</v>
      </c>
      <c r="I30" s="40"/>
    </row>
    <row r="31" spans="1:9" s="3" customFormat="1" x14ac:dyDescent="0.35">
      <c r="A31" s="18">
        <v>3</v>
      </c>
      <c r="B31" s="68" t="s">
        <v>4</v>
      </c>
      <c r="C31" s="68" t="s">
        <v>13</v>
      </c>
      <c r="D31" s="69" t="s">
        <v>38</v>
      </c>
      <c r="E31" s="70" t="s">
        <v>45</v>
      </c>
      <c r="F31" s="68" t="s">
        <v>46</v>
      </c>
      <c r="G31" s="71"/>
      <c r="H31" s="72">
        <f t="shared" si="0"/>
        <v>0</v>
      </c>
      <c r="I31" s="40"/>
    </row>
    <row r="32" spans="1:9" s="3" customFormat="1" x14ac:dyDescent="0.35">
      <c r="A32" s="18">
        <v>4</v>
      </c>
      <c r="B32" s="68" t="s">
        <v>4</v>
      </c>
      <c r="C32" s="68" t="s">
        <v>13</v>
      </c>
      <c r="D32" s="69" t="s">
        <v>38</v>
      </c>
      <c r="E32" s="70" t="s">
        <v>47</v>
      </c>
      <c r="F32" s="68" t="s">
        <v>46</v>
      </c>
      <c r="G32" s="71"/>
      <c r="H32" s="72">
        <f t="shared" si="0"/>
        <v>0</v>
      </c>
      <c r="I32" s="40"/>
    </row>
    <row r="33" spans="1:9" s="3" customFormat="1" x14ac:dyDescent="0.35">
      <c r="A33" s="18">
        <v>5</v>
      </c>
      <c r="B33" s="68" t="s">
        <v>4</v>
      </c>
      <c r="C33" s="68" t="s">
        <v>13</v>
      </c>
      <c r="D33" s="69" t="s">
        <v>38</v>
      </c>
      <c r="E33" s="70" t="s">
        <v>48</v>
      </c>
      <c r="F33" s="68" t="s">
        <v>46</v>
      </c>
      <c r="G33" s="71"/>
      <c r="H33" s="72">
        <f t="shared" si="0"/>
        <v>0</v>
      </c>
      <c r="I33" s="40"/>
    </row>
    <row r="34" spans="1:9" s="3" customFormat="1" x14ac:dyDescent="0.35">
      <c r="A34" s="18">
        <v>6</v>
      </c>
      <c r="B34" s="68" t="s">
        <v>4</v>
      </c>
      <c r="C34" s="68" t="s">
        <v>13</v>
      </c>
      <c r="D34" s="69" t="s">
        <v>38</v>
      </c>
      <c r="E34" s="70" t="s">
        <v>44</v>
      </c>
      <c r="F34" s="68" t="s">
        <v>54</v>
      </c>
      <c r="G34" s="71"/>
      <c r="H34" s="72">
        <f t="shared" si="0"/>
        <v>0</v>
      </c>
      <c r="I34" s="40"/>
    </row>
    <row r="35" spans="1:9" s="3" customFormat="1" x14ac:dyDescent="0.35">
      <c r="A35" s="18">
        <v>7</v>
      </c>
      <c r="B35" s="68" t="s">
        <v>4</v>
      </c>
      <c r="C35" s="141" t="s">
        <v>79</v>
      </c>
      <c r="D35" s="68" t="s">
        <v>72</v>
      </c>
      <c r="E35" s="70" t="s">
        <v>52</v>
      </c>
      <c r="F35" s="68" t="s">
        <v>26</v>
      </c>
      <c r="G35" s="71"/>
      <c r="H35" s="72">
        <f t="shared" si="0"/>
        <v>0</v>
      </c>
      <c r="I35" s="40"/>
    </row>
    <row r="36" spans="1:9" s="3" customFormat="1" x14ac:dyDescent="0.35">
      <c r="A36" s="18">
        <v>8</v>
      </c>
      <c r="B36" s="68" t="s">
        <v>4</v>
      </c>
      <c r="C36" s="73" t="s">
        <v>79</v>
      </c>
      <c r="D36" s="68" t="s">
        <v>72</v>
      </c>
      <c r="E36" s="70" t="s">
        <v>55</v>
      </c>
      <c r="F36" s="68" t="s">
        <v>60</v>
      </c>
      <c r="G36" s="71"/>
      <c r="H36" s="72">
        <f t="shared" si="0"/>
        <v>0</v>
      </c>
      <c r="I36" s="40"/>
    </row>
    <row r="37" spans="1:9" s="3" customFormat="1" x14ac:dyDescent="0.35">
      <c r="A37" s="18">
        <v>9</v>
      </c>
      <c r="B37" s="68" t="s">
        <v>4</v>
      </c>
      <c r="C37" s="73" t="s">
        <v>79</v>
      </c>
      <c r="D37" s="68" t="s">
        <v>72</v>
      </c>
      <c r="E37" s="135" t="s">
        <v>162</v>
      </c>
      <c r="F37" s="68" t="s">
        <v>60</v>
      </c>
      <c r="G37" s="71"/>
      <c r="H37" s="72">
        <f t="shared" si="0"/>
        <v>0</v>
      </c>
      <c r="I37" s="40"/>
    </row>
    <row r="38" spans="1:9" s="3" customFormat="1" x14ac:dyDescent="0.35">
      <c r="A38" s="18">
        <v>10</v>
      </c>
      <c r="B38" s="68" t="s">
        <v>4</v>
      </c>
      <c r="C38" s="73" t="s">
        <v>79</v>
      </c>
      <c r="D38" s="68" t="s">
        <v>72</v>
      </c>
      <c r="E38" s="70" t="s">
        <v>56</v>
      </c>
      <c r="F38" s="68" t="s">
        <v>60</v>
      </c>
      <c r="G38" s="71"/>
      <c r="H38" s="72">
        <f t="shared" si="0"/>
        <v>0</v>
      </c>
      <c r="I38" s="40"/>
    </row>
    <row r="39" spans="1:9" s="3" customFormat="1" x14ac:dyDescent="0.35">
      <c r="A39" s="18">
        <v>11</v>
      </c>
      <c r="B39" s="68" t="s">
        <v>4</v>
      </c>
      <c r="C39" s="73" t="s">
        <v>79</v>
      </c>
      <c r="D39" s="68" t="s">
        <v>72</v>
      </c>
      <c r="E39" s="70" t="s">
        <v>57</v>
      </c>
      <c r="F39" s="68" t="s">
        <v>60</v>
      </c>
      <c r="G39" s="71"/>
      <c r="H39" s="72">
        <f t="shared" si="0"/>
        <v>0</v>
      </c>
      <c r="I39" s="40"/>
    </row>
    <row r="40" spans="1:9" s="3" customFormat="1" x14ac:dyDescent="0.35">
      <c r="A40" s="18">
        <v>12</v>
      </c>
      <c r="B40" s="68" t="s">
        <v>4</v>
      </c>
      <c r="C40" s="73" t="s">
        <v>79</v>
      </c>
      <c r="D40" s="68" t="s">
        <v>72</v>
      </c>
      <c r="E40" s="70" t="s">
        <v>73</v>
      </c>
      <c r="F40" s="68" t="s">
        <v>60</v>
      </c>
      <c r="G40" s="71"/>
      <c r="H40" s="72">
        <f t="shared" si="0"/>
        <v>0</v>
      </c>
      <c r="I40" s="40"/>
    </row>
    <row r="41" spans="1:9" s="3" customFormat="1" x14ac:dyDescent="0.35">
      <c r="A41" s="18">
        <v>13</v>
      </c>
      <c r="B41" s="68" t="s">
        <v>4</v>
      </c>
      <c r="C41" s="73" t="s">
        <v>79</v>
      </c>
      <c r="D41" s="68" t="s">
        <v>72</v>
      </c>
      <c r="E41" s="70" t="s">
        <v>63</v>
      </c>
      <c r="F41" s="68" t="s">
        <v>60</v>
      </c>
      <c r="G41" s="71"/>
      <c r="H41" s="72">
        <f t="shared" si="0"/>
        <v>0</v>
      </c>
      <c r="I41" s="40"/>
    </row>
    <row r="42" spans="1:9" s="3" customFormat="1" x14ac:dyDescent="0.35">
      <c r="A42" s="18">
        <v>14</v>
      </c>
      <c r="B42" s="68" t="s">
        <v>4</v>
      </c>
      <c r="C42" s="73" t="s">
        <v>79</v>
      </c>
      <c r="D42" s="68" t="s">
        <v>74</v>
      </c>
      <c r="E42" s="70" t="s">
        <v>58</v>
      </c>
      <c r="F42" s="68" t="s">
        <v>60</v>
      </c>
      <c r="G42" s="71"/>
      <c r="H42" s="72">
        <f t="shared" si="0"/>
        <v>0</v>
      </c>
      <c r="I42" s="40"/>
    </row>
    <row r="43" spans="1:9" s="3" customFormat="1" x14ac:dyDescent="0.35">
      <c r="A43" s="18">
        <v>15</v>
      </c>
      <c r="B43" s="68" t="s">
        <v>4</v>
      </c>
      <c r="C43" s="73" t="s">
        <v>79</v>
      </c>
      <c r="D43" s="68" t="s">
        <v>72</v>
      </c>
      <c r="E43" s="74" t="s">
        <v>134</v>
      </c>
      <c r="F43" s="68" t="s">
        <v>60</v>
      </c>
      <c r="G43" s="71"/>
      <c r="H43" s="72">
        <f t="shared" si="0"/>
        <v>0</v>
      </c>
      <c r="I43" s="40"/>
    </row>
    <row r="44" spans="1:9" s="3" customFormat="1" x14ac:dyDescent="0.35">
      <c r="A44" s="18">
        <v>16</v>
      </c>
      <c r="B44" s="68" t="s">
        <v>4</v>
      </c>
      <c r="C44" s="73" t="s">
        <v>79</v>
      </c>
      <c r="D44" s="68" t="s">
        <v>72</v>
      </c>
      <c r="E44" s="111" t="s">
        <v>126</v>
      </c>
      <c r="F44" s="68" t="s">
        <v>60</v>
      </c>
      <c r="G44" s="71"/>
      <c r="H44" s="72">
        <f t="shared" si="0"/>
        <v>0</v>
      </c>
      <c r="I44" s="40"/>
    </row>
    <row r="45" spans="1:9" s="3" customFormat="1" x14ac:dyDescent="0.35">
      <c r="A45" s="18">
        <v>17</v>
      </c>
      <c r="B45" s="68" t="s">
        <v>4</v>
      </c>
      <c r="C45" s="73" t="s">
        <v>79</v>
      </c>
      <c r="D45" s="68" t="s">
        <v>72</v>
      </c>
      <c r="E45" s="111" t="s">
        <v>127</v>
      </c>
      <c r="F45" s="68" t="s">
        <v>60</v>
      </c>
      <c r="G45" s="71"/>
      <c r="H45" s="72">
        <f t="shared" si="0"/>
        <v>0</v>
      </c>
      <c r="I45" s="40"/>
    </row>
    <row r="46" spans="1:9" s="3" customFormat="1" x14ac:dyDescent="0.35">
      <c r="A46" s="18">
        <v>18</v>
      </c>
      <c r="B46" s="68" t="s">
        <v>4</v>
      </c>
      <c r="C46" s="73" t="s">
        <v>79</v>
      </c>
      <c r="D46" s="68" t="s">
        <v>72</v>
      </c>
      <c r="E46" s="70" t="s">
        <v>59</v>
      </c>
      <c r="F46" s="68" t="s">
        <v>60</v>
      </c>
      <c r="G46" s="71"/>
      <c r="H46" s="72">
        <f t="shared" si="0"/>
        <v>0</v>
      </c>
      <c r="I46" s="40"/>
    </row>
    <row r="47" spans="1:9" s="3" customFormat="1" x14ac:dyDescent="0.35">
      <c r="A47" s="18">
        <v>19</v>
      </c>
      <c r="B47" s="68" t="s">
        <v>4</v>
      </c>
      <c r="C47" s="73" t="s">
        <v>79</v>
      </c>
      <c r="D47" s="68" t="s">
        <v>74</v>
      </c>
      <c r="E47" s="111" t="s">
        <v>64</v>
      </c>
      <c r="F47" s="68" t="s">
        <v>53</v>
      </c>
      <c r="G47" s="71"/>
      <c r="H47" s="72">
        <f t="shared" si="0"/>
        <v>0</v>
      </c>
      <c r="I47" s="40"/>
    </row>
    <row r="48" spans="1:9" s="3" customFormat="1" x14ac:dyDescent="0.35">
      <c r="A48" s="18">
        <v>20</v>
      </c>
      <c r="B48" s="68" t="s">
        <v>4</v>
      </c>
      <c r="C48" s="73" t="s">
        <v>43</v>
      </c>
      <c r="D48" s="68" t="s">
        <v>74</v>
      </c>
      <c r="E48" s="111" t="s">
        <v>65</v>
      </c>
      <c r="F48" s="68" t="s">
        <v>53</v>
      </c>
      <c r="G48" s="71"/>
      <c r="H48" s="72">
        <f t="shared" si="0"/>
        <v>0</v>
      </c>
      <c r="I48" s="40"/>
    </row>
    <row r="49" spans="1:9" s="3" customFormat="1" x14ac:dyDescent="0.35">
      <c r="A49" s="18">
        <v>21</v>
      </c>
      <c r="B49" s="68" t="s">
        <v>4</v>
      </c>
      <c r="C49" s="73" t="s">
        <v>43</v>
      </c>
      <c r="D49" s="68" t="s">
        <v>11</v>
      </c>
      <c r="E49" s="70" t="s">
        <v>66</v>
      </c>
      <c r="F49" s="68" t="s">
        <v>53</v>
      </c>
      <c r="G49" s="71"/>
      <c r="H49" s="72">
        <f t="shared" si="0"/>
        <v>0</v>
      </c>
      <c r="I49" s="40"/>
    </row>
    <row r="50" spans="1:9" x14ac:dyDescent="0.35">
      <c r="A50" s="18">
        <v>22</v>
      </c>
      <c r="B50" s="68" t="s">
        <v>4</v>
      </c>
      <c r="C50" s="73" t="s">
        <v>43</v>
      </c>
      <c r="D50" s="68" t="s">
        <v>11</v>
      </c>
      <c r="E50" s="70" t="s">
        <v>67</v>
      </c>
      <c r="F50" s="68" t="s">
        <v>53</v>
      </c>
      <c r="G50" s="71"/>
      <c r="H50" s="72">
        <f t="shared" si="0"/>
        <v>0</v>
      </c>
      <c r="I50" s="41"/>
    </row>
    <row r="51" spans="1:9" s="3" customFormat="1" x14ac:dyDescent="0.35">
      <c r="A51" s="18">
        <v>23</v>
      </c>
      <c r="B51" s="68" t="s">
        <v>4</v>
      </c>
      <c r="C51" s="73" t="s">
        <v>43</v>
      </c>
      <c r="D51" s="68" t="s">
        <v>11</v>
      </c>
      <c r="E51" s="70" t="s">
        <v>68</v>
      </c>
      <c r="F51" s="68" t="s">
        <v>53</v>
      </c>
      <c r="G51" s="71"/>
      <c r="H51" s="72">
        <f t="shared" si="0"/>
        <v>0</v>
      </c>
      <c r="I51" s="40"/>
    </row>
    <row r="52" spans="1:9" s="3" customFormat="1" x14ac:dyDescent="0.35">
      <c r="A52" s="18">
        <v>24</v>
      </c>
      <c r="B52" s="68" t="s">
        <v>4</v>
      </c>
      <c r="C52" s="73" t="s">
        <v>43</v>
      </c>
      <c r="D52" s="68" t="s">
        <v>74</v>
      </c>
      <c r="E52" s="111" t="s">
        <v>69</v>
      </c>
      <c r="F52" s="68" t="s">
        <v>53</v>
      </c>
      <c r="G52" s="71"/>
      <c r="H52" s="72">
        <f>IF(G52="SI",0,1)</f>
        <v>1</v>
      </c>
      <c r="I52" s="40"/>
    </row>
    <row r="53" spans="1:9" s="3" customFormat="1" x14ac:dyDescent="0.35">
      <c r="A53" s="18">
        <v>25</v>
      </c>
      <c r="B53" s="68" t="s">
        <v>4</v>
      </c>
      <c r="C53" s="73" t="s">
        <v>43</v>
      </c>
      <c r="D53" s="68" t="s">
        <v>11</v>
      </c>
      <c r="E53" s="139" t="s">
        <v>165</v>
      </c>
      <c r="F53" s="68" t="s">
        <v>53</v>
      </c>
      <c r="G53" s="71"/>
      <c r="H53" s="72">
        <f t="shared" si="0"/>
        <v>0</v>
      </c>
      <c r="I53" s="40"/>
    </row>
    <row r="54" spans="1:9" s="3" customFormat="1" x14ac:dyDescent="0.35">
      <c r="A54" s="18">
        <v>26</v>
      </c>
      <c r="B54" s="68" t="s">
        <v>4</v>
      </c>
      <c r="C54" s="73" t="s">
        <v>43</v>
      </c>
      <c r="D54" s="68" t="s">
        <v>74</v>
      </c>
      <c r="E54" s="111" t="s">
        <v>70</v>
      </c>
      <c r="F54" s="68" t="s">
        <v>53</v>
      </c>
      <c r="G54" s="71"/>
      <c r="H54" s="72">
        <f t="shared" si="0"/>
        <v>0</v>
      </c>
      <c r="I54" s="40"/>
    </row>
    <row r="55" spans="1:9" s="3" customFormat="1" x14ac:dyDescent="0.35">
      <c r="A55" s="18">
        <v>27</v>
      </c>
      <c r="B55" s="68" t="s">
        <v>4</v>
      </c>
      <c r="C55" s="73" t="s">
        <v>43</v>
      </c>
      <c r="D55" s="68" t="s">
        <v>74</v>
      </c>
      <c r="E55" s="111" t="s">
        <v>71</v>
      </c>
      <c r="F55" s="68" t="s">
        <v>53</v>
      </c>
      <c r="G55" s="71"/>
      <c r="H55" s="72">
        <f>IF(G55="SI",0,1)</f>
        <v>1</v>
      </c>
      <c r="I55" s="40"/>
    </row>
    <row r="56" spans="1:9" s="3" customFormat="1" x14ac:dyDescent="0.35">
      <c r="A56" s="18">
        <v>28</v>
      </c>
      <c r="B56" s="68" t="s">
        <v>4</v>
      </c>
      <c r="C56" s="73" t="s">
        <v>43</v>
      </c>
      <c r="D56" s="68" t="s">
        <v>78</v>
      </c>
      <c r="E56" s="111" t="s">
        <v>75</v>
      </c>
      <c r="F56" s="68" t="s">
        <v>53</v>
      </c>
      <c r="G56" s="71"/>
      <c r="H56" s="72">
        <f t="shared" si="0"/>
        <v>0</v>
      </c>
      <c r="I56" s="40"/>
    </row>
    <row r="57" spans="1:9" s="3" customFormat="1" x14ac:dyDescent="0.35">
      <c r="A57" s="18">
        <v>29</v>
      </c>
      <c r="B57" s="68" t="s">
        <v>4</v>
      </c>
      <c r="C57" s="73" t="s">
        <v>43</v>
      </c>
      <c r="D57" s="68" t="s">
        <v>78</v>
      </c>
      <c r="E57" s="111" t="s">
        <v>76</v>
      </c>
      <c r="F57" s="68" t="s">
        <v>53</v>
      </c>
      <c r="G57" s="71"/>
      <c r="H57" s="72">
        <f t="shared" si="0"/>
        <v>0</v>
      </c>
      <c r="I57" s="40"/>
    </row>
    <row r="58" spans="1:9" s="3" customFormat="1" x14ac:dyDescent="0.35">
      <c r="A58" s="18">
        <v>30</v>
      </c>
      <c r="B58" s="68" t="s">
        <v>4</v>
      </c>
      <c r="C58" s="73" t="s">
        <v>43</v>
      </c>
      <c r="D58" s="68" t="s">
        <v>78</v>
      </c>
      <c r="E58" s="111" t="s">
        <v>77</v>
      </c>
      <c r="F58" s="68" t="s">
        <v>53</v>
      </c>
      <c r="G58" s="71"/>
      <c r="H58" s="72">
        <f t="shared" si="0"/>
        <v>0</v>
      </c>
      <c r="I58" s="40"/>
    </row>
    <row r="59" spans="1:9" s="3" customFormat="1" x14ac:dyDescent="0.35">
      <c r="A59" s="18">
        <v>31</v>
      </c>
      <c r="B59" s="68" t="s">
        <v>4</v>
      </c>
      <c r="C59" s="73" t="s">
        <v>43</v>
      </c>
      <c r="D59" s="68" t="s">
        <v>78</v>
      </c>
      <c r="E59" s="111" t="s">
        <v>80</v>
      </c>
      <c r="F59" s="68" t="s">
        <v>53</v>
      </c>
      <c r="G59" s="71"/>
      <c r="H59" s="72">
        <f t="shared" si="0"/>
        <v>0</v>
      </c>
      <c r="I59" s="40"/>
    </row>
    <row r="60" spans="1:9" s="3" customFormat="1" x14ac:dyDescent="0.35">
      <c r="A60" s="18">
        <v>32</v>
      </c>
      <c r="B60" s="68" t="s">
        <v>4</v>
      </c>
      <c r="C60" s="68" t="s">
        <v>84</v>
      </c>
      <c r="D60" s="69" t="s">
        <v>85</v>
      </c>
      <c r="E60" s="111" t="s">
        <v>81</v>
      </c>
      <c r="F60" s="68" t="s">
        <v>86</v>
      </c>
      <c r="G60" s="71"/>
      <c r="H60" s="72">
        <f t="shared" si="0"/>
        <v>0</v>
      </c>
      <c r="I60" s="40"/>
    </row>
    <row r="61" spans="1:9" s="3" customFormat="1" ht="15" customHeight="1" x14ac:dyDescent="0.35">
      <c r="A61" s="18">
        <v>33</v>
      </c>
      <c r="B61" s="68" t="s">
        <v>4</v>
      </c>
      <c r="C61" s="68" t="s">
        <v>84</v>
      </c>
      <c r="D61" s="69" t="s">
        <v>85</v>
      </c>
      <c r="E61" s="111" t="s">
        <v>82</v>
      </c>
      <c r="F61" s="68" t="s">
        <v>86</v>
      </c>
      <c r="G61" s="71"/>
      <c r="H61" s="72">
        <f t="shared" si="0"/>
        <v>0</v>
      </c>
      <c r="I61" s="40"/>
    </row>
    <row r="62" spans="1:9" s="3" customFormat="1" x14ac:dyDescent="0.35">
      <c r="A62" s="18">
        <v>34</v>
      </c>
      <c r="B62" s="68" t="s">
        <v>4</v>
      </c>
      <c r="C62" s="68" t="s">
        <v>84</v>
      </c>
      <c r="D62" s="69" t="s">
        <v>85</v>
      </c>
      <c r="E62" s="111" t="s">
        <v>83</v>
      </c>
      <c r="F62" s="68" t="s">
        <v>86</v>
      </c>
      <c r="G62" s="71"/>
      <c r="H62" s="72">
        <f t="shared" si="0"/>
        <v>0</v>
      </c>
      <c r="I62" s="40"/>
    </row>
    <row r="63" spans="1:9" s="3" customFormat="1" x14ac:dyDescent="0.35">
      <c r="A63" s="18">
        <v>35</v>
      </c>
      <c r="B63" s="68" t="s">
        <v>4</v>
      </c>
      <c r="C63" s="68" t="s">
        <v>84</v>
      </c>
      <c r="D63" s="69" t="s">
        <v>85</v>
      </c>
      <c r="E63" s="74" t="s">
        <v>135</v>
      </c>
      <c r="F63" s="68" t="s">
        <v>53</v>
      </c>
      <c r="G63" s="71"/>
      <c r="H63" s="72">
        <f t="shared" si="0"/>
        <v>0</v>
      </c>
      <c r="I63" s="40"/>
    </row>
    <row r="64" spans="1:9" s="3" customFormat="1" x14ac:dyDescent="0.35">
      <c r="A64" s="18">
        <v>36</v>
      </c>
      <c r="B64" s="68" t="s">
        <v>4</v>
      </c>
      <c r="C64" s="68" t="s">
        <v>103</v>
      </c>
      <c r="D64" s="68" t="s">
        <v>103</v>
      </c>
      <c r="E64" s="111" t="s">
        <v>93</v>
      </c>
      <c r="F64" s="68" t="s">
        <v>104</v>
      </c>
      <c r="G64" s="71"/>
      <c r="H64" s="72">
        <f t="shared" si="0"/>
        <v>0</v>
      </c>
      <c r="I64" s="40"/>
    </row>
    <row r="65" spans="1:9" s="3" customFormat="1" ht="26" x14ac:dyDescent="0.35">
      <c r="A65" s="18">
        <v>37</v>
      </c>
      <c r="B65" s="68" t="s">
        <v>4</v>
      </c>
      <c r="C65" s="68" t="s">
        <v>103</v>
      </c>
      <c r="D65" s="68" t="s">
        <v>103</v>
      </c>
      <c r="E65" s="140" t="s">
        <v>166</v>
      </c>
      <c r="F65" s="68" t="s">
        <v>104</v>
      </c>
      <c r="G65" s="71"/>
      <c r="H65" s="72">
        <f t="shared" si="0"/>
        <v>0</v>
      </c>
      <c r="I65" s="40"/>
    </row>
    <row r="66" spans="1:9" s="3" customFormat="1" x14ac:dyDescent="0.35">
      <c r="A66" s="18">
        <v>38</v>
      </c>
      <c r="B66" s="68" t="s">
        <v>4</v>
      </c>
      <c r="C66" s="68" t="s">
        <v>103</v>
      </c>
      <c r="D66" s="68" t="s">
        <v>103</v>
      </c>
      <c r="E66" s="111" t="s">
        <v>94</v>
      </c>
      <c r="F66" s="68" t="s">
        <v>104</v>
      </c>
      <c r="G66" s="71"/>
      <c r="H66" s="72">
        <f t="shared" si="0"/>
        <v>0</v>
      </c>
      <c r="I66" s="40"/>
    </row>
    <row r="67" spans="1:9" s="3" customFormat="1" x14ac:dyDescent="0.35">
      <c r="A67" s="18">
        <v>39</v>
      </c>
      <c r="B67" s="68" t="s">
        <v>4</v>
      </c>
      <c r="C67" s="68" t="s">
        <v>103</v>
      </c>
      <c r="D67" s="68" t="s">
        <v>103</v>
      </c>
      <c r="E67" s="111" t="s">
        <v>95</v>
      </c>
      <c r="F67" s="68" t="s">
        <v>104</v>
      </c>
      <c r="G67" s="71"/>
      <c r="H67" s="72">
        <f t="shared" si="0"/>
        <v>0</v>
      </c>
      <c r="I67" s="40"/>
    </row>
    <row r="68" spans="1:9" s="3" customFormat="1" x14ac:dyDescent="0.35">
      <c r="A68" s="18">
        <v>40</v>
      </c>
      <c r="B68" s="68" t="s">
        <v>4</v>
      </c>
      <c r="C68" s="68" t="s">
        <v>103</v>
      </c>
      <c r="D68" s="68" t="s">
        <v>103</v>
      </c>
      <c r="E68" s="111" t="s">
        <v>96</v>
      </c>
      <c r="F68" s="68" t="s">
        <v>104</v>
      </c>
      <c r="G68" s="71"/>
      <c r="H68" s="72">
        <f t="shared" si="0"/>
        <v>0</v>
      </c>
      <c r="I68" s="40"/>
    </row>
    <row r="69" spans="1:9" s="3" customFormat="1" x14ac:dyDescent="0.35">
      <c r="A69" s="18">
        <v>41</v>
      </c>
      <c r="B69" s="68" t="s">
        <v>4</v>
      </c>
      <c r="C69" s="68" t="s">
        <v>103</v>
      </c>
      <c r="D69" s="68" t="s">
        <v>103</v>
      </c>
      <c r="E69" s="111" t="s">
        <v>97</v>
      </c>
      <c r="F69" s="68" t="s">
        <v>104</v>
      </c>
      <c r="G69" s="71"/>
      <c r="H69" s="72">
        <f t="shared" si="0"/>
        <v>0</v>
      </c>
      <c r="I69" s="40"/>
    </row>
    <row r="70" spans="1:9" s="3" customFormat="1" x14ac:dyDescent="0.35">
      <c r="A70" s="18">
        <v>42</v>
      </c>
      <c r="B70" s="68" t="s">
        <v>4</v>
      </c>
      <c r="C70" s="68" t="s">
        <v>103</v>
      </c>
      <c r="D70" s="68" t="s">
        <v>103</v>
      </c>
      <c r="E70" s="111" t="s">
        <v>98</v>
      </c>
      <c r="F70" s="68" t="s">
        <v>104</v>
      </c>
      <c r="G70" s="71"/>
      <c r="H70" s="72">
        <f t="shared" si="0"/>
        <v>0</v>
      </c>
      <c r="I70" s="40"/>
    </row>
    <row r="71" spans="1:9" s="3" customFormat="1" x14ac:dyDescent="0.35">
      <c r="A71" s="18">
        <v>43</v>
      </c>
      <c r="B71" s="68" t="s">
        <v>4</v>
      </c>
      <c r="C71" s="68" t="s">
        <v>103</v>
      </c>
      <c r="D71" s="68" t="s">
        <v>103</v>
      </c>
      <c r="E71" s="112" t="s">
        <v>136</v>
      </c>
      <c r="F71" s="68" t="s">
        <v>104</v>
      </c>
      <c r="G71" s="71"/>
      <c r="H71" s="72">
        <f>IF(G71="SI",0,1)</f>
        <v>1</v>
      </c>
      <c r="I71" s="40"/>
    </row>
    <row r="72" spans="1:9" s="3" customFormat="1" x14ac:dyDescent="0.35">
      <c r="A72" s="18">
        <v>44</v>
      </c>
      <c r="B72" s="68" t="s">
        <v>4</v>
      </c>
      <c r="C72" s="68" t="s">
        <v>103</v>
      </c>
      <c r="D72" s="68" t="s">
        <v>103</v>
      </c>
      <c r="E72" s="111" t="s">
        <v>99</v>
      </c>
      <c r="F72" s="68" t="s">
        <v>104</v>
      </c>
      <c r="G72" s="71"/>
      <c r="H72" s="72">
        <f t="shared" si="0"/>
        <v>0</v>
      </c>
      <c r="I72" s="40"/>
    </row>
    <row r="73" spans="1:9" s="3" customFormat="1" x14ac:dyDescent="0.35">
      <c r="A73" s="18">
        <v>45</v>
      </c>
      <c r="B73" s="68" t="s">
        <v>4</v>
      </c>
      <c r="C73" s="68" t="s">
        <v>103</v>
      </c>
      <c r="D73" s="68" t="s">
        <v>103</v>
      </c>
      <c r="E73" s="111" t="s">
        <v>101</v>
      </c>
      <c r="F73" s="68" t="s">
        <v>104</v>
      </c>
      <c r="G73" s="71"/>
      <c r="H73" s="72">
        <f t="shared" si="0"/>
        <v>0</v>
      </c>
      <c r="I73" s="40"/>
    </row>
    <row r="74" spans="1:9" s="3" customFormat="1" ht="26" x14ac:dyDescent="0.35">
      <c r="A74" s="18">
        <v>46</v>
      </c>
      <c r="B74" s="68" t="s">
        <v>4</v>
      </c>
      <c r="C74" s="68" t="s">
        <v>103</v>
      </c>
      <c r="D74" s="68" t="s">
        <v>103</v>
      </c>
      <c r="E74" s="111" t="s">
        <v>100</v>
      </c>
      <c r="F74" s="68" t="s">
        <v>104</v>
      </c>
      <c r="G74" s="71"/>
      <c r="H74" s="72">
        <f t="shared" si="0"/>
        <v>0</v>
      </c>
      <c r="I74" s="40"/>
    </row>
    <row r="75" spans="1:9" s="3" customFormat="1" x14ac:dyDescent="0.35">
      <c r="A75" s="18">
        <v>47</v>
      </c>
      <c r="B75" s="68" t="s">
        <v>4</v>
      </c>
      <c r="C75" s="113" t="s">
        <v>146</v>
      </c>
      <c r="D75" s="113" t="s">
        <v>146</v>
      </c>
      <c r="E75" s="111" t="s">
        <v>102</v>
      </c>
      <c r="F75" s="68" t="s">
        <v>104</v>
      </c>
      <c r="G75" s="71"/>
      <c r="H75" s="72">
        <f t="shared" si="0"/>
        <v>0</v>
      </c>
      <c r="I75" s="40"/>
    </row>
    <row r="76" spans="1:9" s="3" customFormat="1" ht="26" x14ac:dyDescent="0.35">
      <c r="A76" s="18">
        <v>48</v>
      </c>
      <c r="B76" s="113" t="s">
        <v>15</v>
      </c>
      <c r="C76" s="68" t="s">
        <v>114</v>
      </c>
      <c r="D76" s="68" t="s">
        <v>114</v>
      </c>
      <c r="E76" s="111" t="s">
        <v>105</v>
      </c>
      <c r="F76" s="68" t="s">
        <v>26</v>
      </c>
      <c r="G76" s="71"/>
      <c r="H76" s="72">
        <f t="shared" si="0"/>
        <v>0</v>
      </c>
      <c r="I76" s="40"/>
    </row>
    <row r="77" spans="1:9" s="3" customFormat="1" ht="26" x14ac:dyDescent="0.35">
      <c r="A77" s="18">
        <v>49</v>
      </c>
      <c r="B77" s="113" t="s">
        <v>15</v>
      </c>
      <c r="C77" s="68" t="s">
        <v>114</v>
      </c>
      <c r="D77" s="68" t="s">
        <v>114</v>
      </c>
      <c r="E77" s="111" t="s">
        <v>107</v>
      </c>
      <c r="F77" s="68" t="s">
        <v>26</v>
      </c>
      <c r="G77" s="71"/>
      <c r="H77" s="72">
        <f t="shared" si="0"/>
        <v>0</v>
      </c>
      <c r="I77" s="40"/>
    </row>
    <row r="78" spans="1:9" s="3" customFormat="1" ht="26" x14ac:dyDescent="0.35">
      <c r="A78" s="18">
        <v>50</v>
      </c>
      <c r="B78" s="68" t="s">
        <v>15</v>
      </c>
      <c r="C78" s="68" t="s">
        <v>115</v>
      </c>
      <c r="D78" s="68" t="s">
        <v>115</v>
      </c>
      <c r="E78" s="111" t="s">
        <v>106</v>
      </c>
      <c r="F78" s="68" t="s">
        <v>26</v>
      </c>
      <c r="G78" s="71"/>
      <c r="H78" s="72">
        <f>IF(G78="SI",0,1)</f>
        <v>1</v>
      </c>
      <c r="I78" s="40"/>
    </row>
    <row r="79" spans="1:9" s="3" customFormat="1" x14ac:dyDescent="0.35">
      <c r="A79" s="18">
        <v>51</v>
      </c>
      <c r="B79" s="68" t="s">
        <v>15</v>
      </c>
      <c r="C79" s="68" t="s">
        <v>115</v>
      </c>
      <c r="D79" s="68" t="s">
        <v>115</v>
      </c>
      <c r="E79" s="111" t="s">
        <v>116</v>
      </c>
      <c r="F79" s="68" t="s">
        <v>26</v>
      </c>
      <c r="G79" s="71"/>
      <c r="H79" s="72">
        <f t="shared" si="0"/>
        <v>0</v>
      </c>
      <c r="I79" s="40"/>
    </row>
    <row r="80" spans="1:9" s="3" customFormat="1" ht="26" x14ac:dyDescent="0.35">
      <c r="A80" s="18">
        <v>52</v>
      </c>
      <c r="B80" s="68" t="s">
        <v>15</v>
      </c>
      <c r="C80" s="68" t="s">
        <v>115</v>
      </c>
      <c r="D80" s="68" t="s">
        <v>115</v>
      </c>
      <c r="E80" s="111" t="s">
        <v>108</v>
      </c>
      <c r="F80" s="68" t="s">
        <v>26</v>
      </c>
      <c r="G80" s="71"/>
      <c r="H80" s="72">
        <f t="shared" si="0"/>
        <v>0</v>
      </c>
      <c r="I80" s="40"/>
    </row>
    <row r="81" spans="1:9" s="3" customFormat="1" x14ac:dyDescent="0.35">
      <c r="A81" s="18">
        <v>53</v>
      </c>
      <c r="B81" s="68" t="s">
        <v>15</v>
      </c>
      <c r="C81" s="68" t="s">
        <v>117</v>
      </c>
      <c r="D81" s="68" t="s">
        <v>117</v>
      </c>
      <c r="E81" s="111" t="s">
        <v>109</v>
      </c>
      <c r="F81" s="68" t="s">
        <v>26</v>
      </c>
      <c r="G81" s="71"/>
      <c r="H81" s="72">
        <f>IF(G81="SI",0,1)</f>
        <v>1</v>
      </c>
      <c r="I81" s="40"/>
    </row>
    <row r="82" spans="1:9" s="3" customFormat="1" ht="23.25" customHeight="1" x14ac:dyDescent="0.35">
      <c r="A82" s="18">
        <v>54</v>
      </c>
      <c r="B82" s="68" t="s">
        <v>15</v>
      </c>
      <c r="C82" s="68" t="s">
        <v>117</v>
      </c>
      <c r="D82" s="68" t="s">
        <v>117</v>
      </c>
      <c r="E82" s="111" t="s">
        <v>110</v>
      </c>
      <c r="F82" s="68" t="s">
        <v>26</v>
      </c>
      <c r="G82" s="71"/>
      <c r="H82" s="72">
        <f>IF(G82="SI",0,1)</f>
        <v>1</v>
      </c>
      <c r="I82" s="40"/>
    </row>
    <row r="83" spans="1:9" s="3" customFormat="1" x14ac:dyDescent="0.35">
      <c r="A83" s="18">
        <v>55</v>
      </c>
      <c r="B83" s="68" t="s">
        <v>15</v>
      </c>
      <c r="C83" s="68" t="s">
        <v>117</v>
      </c>
      <c r="D83" s="68" t="s">
        <v>117</v>
      </c>
      <c r="E83" s="111" t="s">
        <v>111</v>
      </c>
      <c r="F83" s="68" t="s">
        <v>26</v>
      </c>
      <c r="G83" s="71"/>
      <c r="H83" s="72">
        <f>IF(G83="SI",0,1)</f>
        <v>1</v>
      </c>
      <c r="I83" s="40"/>
    </row>
    <row r="84" spans="1:9" s="3" customFormat="1" ht="26" x14ac:dyDescent="0.35">
      <c r="A84" s="18">
        <v>56</v>
      </c>
      <c r="B84" s="114" t="s">
        <v>15</v>
      </c>
      <c r="C84" s="114" t="s">
        <v>117</v>
      </c>
      <c r="D84" s="114" t="s">
        <v>117</v>
      </c>
      <c r="E84" s="112" t="s">
        <v>145</v>
      </c>
      <c r="F84" s="114" t="s">
        <v>26</v>
      </c>
      <c r="G84" s="71"/>
      <c r="H84" s="72">
        <f>IF(G84="SI",0,1)</f>
        <v>1</v>
      </c>
      <c r="I84" s="40"/>
    </row>
    <row r="85" spans="1:9" s="3" customFormat="1" ht="15.75" customHeight="1" x14ac:dyDescent="0.35">
      <c r="A85" s="18">
        <v>57</v>
      </c>
      <c r="B85" s="68" t="s">
        <v>15</v>
      </c>
      <c r="C85" s="68" t="s">
        <v>115</v>
      </c>
      <c r="D85" s="68" t="s">
        <v>115</v>
      </c>
      <c r="E85" s="111" t="s">
        <v>112</v>
      </c>
      <c r="F85" s="68" t="s">
        <v>26</v>
      </c>
      <c r="G85" s="71"/>
      <c r="H85" s="72">
        <f t="shared" si="0"/>
        <v>0</v>
      </c>
      <c r="I85" s="40"/>
    </row>
    <row r="86" spans="1:9" s="3" customFormat="1" ht="26.25" customHeight="1" x14ac:dyDescent="0.35">
      <c r="A86" s="18">
        <v>58</v>
      </c>
      <c r="B86" s="68" t="s">
        <v>15</v>
      </c>
      <c r="C86" s="68" t="s">
        <v>118</v>
      </c>
      <c r="D86" s="68" t="s">
        <v>119</v>
      </c>
      <c r="E86" s="111" t="s">
        <v>113</v>
      </c>
      <c r="F86" s="68" t="s">
        <v>26</v>
      </c>
      <c r="G86" s="71"/>
      <c r="H86" s="72">
        <f t="shared" si="0"/>
        <v>0</v>
      </c>
      <c r="I86" s="40"/>
    </row>
    <row r="87" spans="1:9" s="3" customFormat="1" x14ac:dyDescent="0.35">
      <c r="A87" s="18">
        <v>59</v>
      </c>
      <c r="B87" s="68" t="s">
        <v>15</v>
      </c>
      <c r="C87" s="68" t="s">
        <v>125</v>
      </c>
      <c r="D87" s="69" t="s">
        <v>125</v>
      </c>
      <c r="E87" s="144" t="s">
        <v>167</v>
      </c>
      <c r="F87" s="68" t="s">
        <v>130</v>
      </c>
      <c r="G87" s="71"/>
      <c r="H87" s="72">
        <f t="shared" si="0"/>
        <v>0</v>
      </c>
      <c r="I87" s="40"/>
    </row>
    <row r="88" spans="1:9" s="3" customFormat="1" ht="15.75" customHeight="1" x14ac:dyDescent="0.35">
      <c r="A88" s="18">
        <v>60</v>
      </c>
      <c r="B88" s="68" t="s">
        <v>15</v>
      </c>
      <c r="C88" s="68" t="s">
        <v>87</v>
      </c>
      <c r="D88" s="68" t="s">
        <v>78</v>
      </c>
      <c r="E88" s="70" t="s">
        <v>88</v>
      </c>
      <c r="F88" s="68" t="s">
        <v>130</v>
      </c>
      <c r="G88" s="71"/>
      <c r="H88" s="72">
        <f t="shared" si="0"/>
        <v>0</v>
      </c>
      <c r="I88" s="40"/>
    </row>
    <row r="89" spans="1:9" s="3" customFormat="1" ht="15.75" customHeight="1" x14ac:dyDescent="0.35">
      <c r="A89" s="18">
        <v>61</v>
      </c>
      <c r="B89" s="68" t="s">
        <v>15</v>
      </c>
      <c r="C89" s="68" t="s">
        <v>87</v>
      </c>
      <c r="D89" s="68" t="s">
        <v>78</v>
      </c>
      <c r="E89" s="136" t="s">
        <v>164</v>
      </c>
      <c r="F89" s="68" t="s">
        <v>130</v>
      </c>
      <c r="G89" s="71"/>
      <c r="H89" s="72">
        <f t="shared" si="0"/>
        <v>0</v>
      </c>
      <c r="I89" s="40"/>
    </row>
    <row r="90" spans="1:9" s="3" customFormat="1" x14ac:dyDescent="0.35">
      <c r="A90" s="18">
        <v>62</v>
      </c>
      <c r="B90" s="68" t="s">
        <v>15</v>
      </c>
      <c r="C90" s="68" t="s">
        <v>87</v>
      </c>
      <c r="D90" s="68" t="s">
        <v>78</v>
      </c>
      <c r="E90" s="70" t="s">
        <v>89</v>
      </c>
      <c r="F90" s="68" t="s">
        <v>130</v>
      </c>
      <c r="G90" s="71"/>
      <c r="H90" s="72">
        <f t="shared" si="0"/>
        <v>0</v>
      </c>
      <c r="I90" s="40"/>
    </row>
    <row r="91" spans="1:9" s="3" customFormat="1" x14ac:dyDescent="0.35">
      <c r="A91" s="18">
        <v>63</v>
      </c>
      <c r="B91" s="68" t="s">
        <v>15</v>
      </c>
      <c r="C91" s="68" t="s">
        <v>87</v>
      </c>
      <c r="D91" s="68" t="s">
        <v>78</v>
      </c>
      <c r="E91" s="70" t="s">
        <v>90</v>
      </c>
      <c r="F91" s="68" t="s">
        <v>130</v>
      </c>
      <c r="G91" s="71"/>
      <c r="H91" s="72">
        <f t="shared" si="0"/>
        <v>0</v>
      </c>
      <c r="I91" s="40"/>
    </row>
    <row r="92" spans="1:9" s="3" customFormat="1" x14ac:dyDescent="0.35">
      <c r="A92" s="18">
        <v>64</v>
      </c>
      <c r="B92" s="68" t="s">
        <v>15</v>
      </c>
      <c r="C92" s="68" t="s">
        <v>87</v>
      </c>
      <c r="D92" s="68" t="s">
        <v>78</v>
      </c>
      <c r="E92" s="70" t="s">
        <v>91</v>
      </c>
      <c r="F92" s="68" t="s">
        <v>130</v>
      </c>
      <c r="G92" s="71"/>
      <c r="H92" s="72">
        <f t="shared" si="0"/>
        <v>0</v>
      </c>
      <c r="I92" s="40"/>
    </row>
    <row r="93" spans="1:9" s="3" customFormat="1" x14ac:dyDescent="0.35">
      <c r="A93" s="20">
        <v>65</v>
      </c>
      <c r="B93" s="21" t="s">
        <v>15</v>
      </c>
      <c r="C93" s="21" t="s">
        <v>87</v>
      </c>
      <c r="D93" s="21" t="s">
        <v>78</v>
      </c>
      <c r="E93" s="115" t="s">
        <v>92</v>
      </c>
      <c r="F93" s="21" t="s">
        <v>130</v>
      </c>
      <c r="G93" s="116"/>
      <c r="H93" s="117">
        <f t="shared" ref="H93" si="1">IF(G93="SI",1,0)</f>
        <v>0</v>
      </c>
      <c r="I93" s="118"/>
    </row>
    <row r="94" spans="1:9" s="3" customFormat="1" x14ac:dyDescent="0.35">
      <c r="A94" s="18"/>
      <c r="B94" s="35"/>
      <c r="C94" s="35"/>
      <c r="D94" s="35"/>
      <c r="E94" s="9"/>
      <c r="F94" s="13"/>
      <c r="G94" s="8"/>
      <c r="H94"/>
      <c r="I94" s="42"/>
    </row>
    <row r="95" spans="1:9" s="3" customFormat="1" x14ac:dyDescent="0.35">
      <c r="A95" s="24"/>
      <c r="B95" s="13"/>
      <c r="C95" s="13"/>
      <c r="D95" s="13"/>
      <c r="E95" s="9"/>
      <c r="F95" s="13"/>
      <c r="G95" s="8"/>
      <c r="H95"/>
      <c r="I95" s="42"/>
    </row>
    <row r="96" spans="1:9" ht="21.75" customHeight="1" x14ac:dyDescent="0.35">
      <c r="A96" s="147" t="s">
        <v>154</v>
      </c>
      <c r="B96" s="148"/>
      <c r="C96" s="148"/>
      <c r="D96" s="148"/>
      <c r="E96" s="148"/>
      <c r="F96" s="148"/>
      <c r="G96" s="148"/>
      <c r="H96" s="148"/>
      <c r="I96" s="149"/>
    </row>
    <row r="98" spans="2:9" x14ac:dyDescent="0.35">
      <c r="B98" s="145" t="s">
        <v>155</v>
      </c>
      <c r="C98" s="146"/>
      <c r="D98" s="43" t="s">
        <v>156</v>
      </c>
    </row>
    <row r="99" spans="2:9" x14ac:dyDescent="0.35">
      <c r="B99" s="47" t="s">
        <v>4</v>
      </c>
      <c r="C99" s="58">
        <f>COUNTIF($B$29:$B$93,$B$99)/COUNTA($B$29:$B$93)</f>
        <v>0.72307692307692306</v>
      </c>
      <c r="D99" s="94">
        <f>SUMPRODUCT(C100:C105,D100:D105)</f>
        <v>6.3829787234042548E-2</v>
      </c>
    </row>
    <row r="100" spans="2:9" x14ac:dyDescent="0.35">
      <c r="B100" s="49" t="s">
        <v>13</v>
      </c>
      <c r="C100" s="59">
        <f>COUNTIF($C$29:$C$93,B100)/COUNTIF($B$29:$B$93,$B$99)</f>
        <v>0.1276595744680851</v>
      </c>
      <c r="D100" s="95">
        <f>AVERAGEIF($C$29:$C$93,B100,$H$29:$H$93)</f>
        <v>0</v>
      </c>
    </row>
    <row r="101" spans="2:9" x14ac:dyDescent="0.35">
      <c r="B101" s="50" t="s">
        <v>79</v>
      </c>
      <c r="C101" s="59">
        <f t="shared" ref="C101:C105" si="2">COUNTIF($C$29:$C$93,B101)/COUNTIF($B$29:$B$93,$B$99)</f>
        <v>0.27659574468085107</v>
      </c>
      <c r="D101" s="95">
        <f t="shared" ref="D101:D105" si="3">AVERAGEIF($C$29:$C$93,B101,$H$29:$H$93)</f>
        <v>0</v>
      </c>
    </row>
    <row r="102" spans="2:9" x14ac:dyDescent="0.35">
      <c r="B102" s="51" t="s">
        <v>43</v>
      </c>
      <c r="C102" s="59">
        <f t="shared" si="2"/>
        <v>0.25531914893617019</v>
      </c>
      <c r="D102" s="95">
        <f t="shared" si="3"/>
        <v>0.16666666666666666</v>
      </c>
      <c r="F102" s="2"/>
      <c r="G102"/>
      <c r="H102" s="37"/>
      <c r="I102"/>
    </row>
    <row r="103" spans="2:9" x14ac:dyDescent="0.35">
      <c r="B103" s="52" t="s">
        <v>84</v>
      </c>
      <c r="C103" s="59">
        <f t="shared" si="2"/>
        <v>8.5106382978723402E-2</v>
      </c>
      <c r="D103" s="95">
        <f t="shared" si="3"/>
        <v>0</v>
      </c>
      <c r="F103" s="2"/>
      <c r="G103"/>
      <c r="H103" s="37"/>
      <c r="I103"/>
    </row>
    <row r="104" spans="2:9" x14ac:dyDescent="0.35">
      <c r="B104" s="52" t="s">
        <v>103</v>
      </c>
      <c r="C104" s="59">
        <f t="shared" si="2"/>
        <v>0.23404255319148937</v>
      </c>
      <c r="D104" s="95">
        <f t="shared" si="3"/>
        <v>9.0909090909090912E-2</v>
      </c>
    </row>
    <row r="105" spans="2:9" x14ac:dyDescent="0.35">
      <c r="B105" s="53" t="s">
        <v>146</v>
      </c>
      <c r="C105" s="59">
        <f t="shared" si="2"/>
        <v>2.1276595744680851E-2</v>
      </c>
      <c r="D105" s="95">
        <f t="shared" si="3"/>
        <v>0</v>
      </c>
    </row>
    <row r="106" spans="2:9" x14ac:dyDescent="0.35">
      <c r="B106" s="54" t="s">
        <v>15</v>
      </c>
      <c r="C106" s="60">
        <f>COUNTIF($B$29:$B$93,$B$106)/COUNTA($B$29:$B$93)</f>
        <v>0.27692307692307694</v>
      </c>
      <c r="D106" s="121">
        <f>SUMPRODUCT(C107:C112,D107:D112)</f>
        <v>0.27777777777777779</v>
      </c>
    </row>
    <row r="107" spans="2:9" x14ac:dyDescent="0.35">
      <c r="B107" s="55" t="s">
        <v>114</v>
      </c>
      <c r="C107" s="122">
        <f>COUNTIF($C$29:$C$93,B107)/COUNTIF($B$29:$B$93,$B$106)</f>
        <v>0.1111111111111111</v>
      </c>
      <c r="D107" s="97">
        <f>AVERAGEIF($C$29:$C$93,B107,$H$29:$H$93)</f>
        <v>0</v>
      </c>
    </row>
    <row r="108" spans="2:9" x14ac:dyDescent="0.35">
      <c r="B108" s="56" t="s">
        <v>115</v>
      </c>
      <c r="C108" s="65">
        <f t="shared" ref="C108:C112" si="4">COUNTIF($C$29:$C$93,B108)/COUNTIF($B$29:$B$93,$B$106)</f>
        <v>0.22222222222222221</v>
      </c>
      <c r="D108" s="98">
        <f>AVERAGEIF($C$29:$C$93,B108,$H$29:$H$93)</f>
        <v>0.25</v>
      </c>
    </row>
    <row r="109" spans="2:9" x14ac:dyDescent="0.35">
      <c r="B109" s="52" t="s">
        <v>117</v>
      </c>
      <c r="C109" s="65">
        <f t="shared" si="4"/>
        <v>0.22222222222222221</v>
      </c>
      <c r="D109" s="98">
        <f t="shared" ref="D109:D112" si="5">AVERAGEIF($C$29:$C$93,B109,$H$29:$H$93)</f>
        <v>1</v>
      </c>
    </row>
    <row r="110" spans="2:9" x14ac:dyDescent="0.35">
      <c r="B110" s="52" t="s">
        <v>118</v>
      </c>
      <c r="C110" s="65">
        <f t="shared" si="4"/>
        <v>5.5555555555555552E-2</v>
      </c>
      <c r="D110" s="98">
        <f t="shared" si="5"/>
        <v>0</v>
      </c>
    </row>
    <row r="111" spans="2:9" x14ac:dyDescent="0.35">
      <c r="B111" s="52" t="s">
        <v>125</v>
      </c>
      <c r="C111" s="65">
        <f t="shared" si="4"/>
        <v>5.5555555555555552E-2</v>
      </c>
      <c r="D111" s="98">
        <f t="shared" si="5"/>
        <v>0</v>
      </c>
    </row>
    <row r="112" spans="2:9" x14ac:dyDescent="0.35">
      <c r="B112" s="53" t="s">
        <v>87</v>
      </c>
      <c r="C112" s="123">
        <f t="shared" si="4"/>
        <v>0.33333333333333331</v>
      </c>
      <c r="D112" s="99">
        <f t="shared" si="5"/>
        <v>0</v>
      </c>
    </row>
    <row r="113" spans="4:5" ht="13" customHeight="1" x14ac:dyDescent="0.35"/>
    <row r="114" spans="4:5" ht="30.5" customHeight="1" x14ac:dyDescent="0.35">
      <c r="D114" s="134">
        <f>(C99*D99)+(C106*D106)</f>
        <v>0.12307692307692308</v>
      </c>
      <c r="E114" s="109" t="str">
        <f>IF(D114&lt;=Listas!$D$2,Listas!$E$2,IF($D$114&lt;=Listas!$D$3,Listas!$E$3,IF($D$114&lt;=Listas!$D$4,Listas!$E$4,IF($D$114&lt;=Listas!$D$5,Listas!$E$5,0))))</f>
        <v>Se evidencia una calida baja y un riesgo alto. Responde de modo satisfactorio a la inclusión de menos de 17 evidencias de requisitos de calidad.</v>
      </c>
    </row>
  </sheetData>
  <sheetProtection selectLockedCells="1" selectUnlockedCells="1"/>
  <autoFilter ref="B28:G96"/>
  <mergeCells count="9">
    <mergeCell ref="A96:I96"/>
    <mergeCell ref="B98:C98"/>
    <mergeCell ref="A27:I27"/>
    <mergeCell ref="A1:E2"/>
    <mergeCell ref="A3:E3"/>
    <mergeCell ref="A4:E4"/>
    <mergeCell ref="A5:E5"/>
    <mergeCell ref="A6:E6"/>
    <mergeCell ref="A26:I26"/>
  </mergeCells>
  <conditionalFormatting sqref="D114">
    <cfRule type="cellIs" dxfId="15" priority="1" operator="lessThanOrEqual">
      <formula>0.25</formula>
    </cfRule>
    <cfRule type="cellIs" dxfId="14" priority="2" stopIfTrue="1" operator="lessThanOrEqual">
      <formula>0.5</formula>
    </cfRule>
    <cfRule type="cellIs" dxfId="13" priority="3" stopIfTrue="1" operator="lessThanOrEqual">
      <formula>0.75</formula>
    </cfRule>
    <cfRule type="cellIs" dxfId="12" priority="4" stopIfTrue="1" operator="lessThanOrEqual">
      <formula>1</formula>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Listas!$A$11:$A$13</xm:f>
          </x14:formula1>
          <xm:sqref>E19</xm:sqref>
        </x14:dataValidation>
        <x14:dataValidation type="list" allowBlank="1" showInputMessage="1" showErrorMessage="1">
          <x14:formula1>
            <xm:f>Listas!$A$2:$A$3</xm:f>
          </x14:formula1>
          <xm:sqref>G29:G95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12"/>
  <sheetViews>
    <sheetView zoomScale="80" zoomScaleNormal="80" workbookViewId="0">
      <pane ySplit="4" topLeftCell="A5" activePane="bottomLeft" state="frozen"/>
      <selection pane="bottomLeft" activeCell="E85" sqref="E85"/>
    </sheetView>
  </sheetViews>
  <sheetFormatPr baseColWidth="10" defaultRowHeight="14.5" x14ac:dyDescent="0.35"/>
  <cols>
    <col min="1" max="1" width="3.81640625" style="23" customWidth="1"/>
    <col min="2" max="2" width="37.453125" style="13" bestFit="1" customWidth="1"/>
    <col min="3" max="3" width="19.81640625" style="13" bestFit="1" customWidth="1"/>
    <col min="4" max="4" width="21.81640625" style="13" customWidth="1"/>
    <col min="5" max="5" width="86.7265625" style="9" customWidth="1"/>
    <col min="6" max="6" width="25.54296875" style="13" customWidth="1"/>
    <col min="7" max="7" width="10.81640625" style="2"/>
    <col min="9" max="9" width="143.81640625" style="37" bestFit="1" customWidth="1"/>
  </cols>
  <sheetData>
    <row r="1" spans="1:5" ht="15" customHeight="1" x14ac:dyDescent="0.35">
      <c r="A1" s="156" t="s">
        <v>128</v>
      </c>
      <c r="B1" s="157"/>
      <c r="C1" s="157"/>
      <c r="D1" s="157"/>
      <c r="E1" s="158"/>
    </row>
    <row r="2" spans="1:5" ht="15" customHeight="1" x14ac:dyDescent="0.35">
      <c r="A2" s="159"/>
      <c r="B2" s="160"/>
      <c r="C2" s="160"/>
      <c r="D2" s="160"/>
      <c r="E2" s="161"/>
    </row>
    <row r="3" spans="1:5" ht="15" customHeight="1" x14ac:dyDescent="0.35">
      <c r="A3" s="162" t="s">
        <v>129</v>
      </c>
      <c r="B3" s="163"/>
      <c r="C3" s="163"/>
      <c r="D3" s="163"/>
      <c r="E3" s="164"/>
    </row>
    <row r="4" spans="1:5" x14ac:dyDescent="0.35">
      <c r="A4" s="153"/>
      <c r="B4" s="154"/>
      <c r="C4" s="154"/>
      <c r="D4" s="154"/>
      <c r="E4" s="155"/>
    </row>
    <row r="5" spans="1:5" ht="20.25" customHeight="1" x14ac:dyDescent="0.35">
      <c r="A5" s="165" t="s">
        <v>23</v>
      </c>
      <c r="B5" s="166"/>
      <c r="C5" s="166"/>
      <c r="D5" s="166"/>
      <c r="E5" s="167"/>
    </row>
    <row r="6" spans="1:5" ht="27.75" customHeight="1" x14ac:dyDescent="0.35">
      <c r="A6" s="168" t="s">
        <v>16</v>
      </c>
      <c r="B6" s="168"/>
      <c r="C6" s="168"/>
      <c r="D6" s="168"/>
      <c r="E6" s="169"/>
    </row>
    <row r="7" spans="1:5" x14ac:dyDescent="0.35">
      <c r="A7" s="16" t="s">
        <v>61</v>
      </c>
      <c r="B7" s="17" t="s">
        <v>1</v>
      </c>
      <c r="C7" s="17" t="s">
        <v>2</v>
      </c>
      <c r="D7" s="12" t="s">
        <v>3</v>
      </c>
      <c r="E7" s="1" t="s">
        <v>17</v>
      </c>
    </row>
    <row r="8" spans="1:5" x14ac:dyDescent="0.35">
      <c r="A8" s="18">
        <v>1</v>
      </c>
      <c r="B8" s="13" t="s">
        <v>19</v>
      </c>
      <c r="C8" s="19" t="s">
        <v>9</v>
      </c>
      <c r="D8" s="19" t="s">
        <v>26</v>
      </c>
      <c r="E8" s="14"/>
    </row>
    <row r="9" spans="1:5" x14ac:dyDescent="0.35">
      <c r="A9" s="18">
        <v>2</v>
      </c>
      <c r="B9" s="13" t="s">
        <v>20</v>
      </c>
      <c r="C9" s="19" t="s">
        <v>9</v>
      </c>
      <c r="D9" s="19" t="s">
        <v>26</v>
      </c>
      <c r="E9" s="14"/>
    </row>
    <row r="10" spans="1:5" x14ac:dyDescent="0.35">
      <c r="A10" s="18">
        <v>3</v>
      </c>
      <c r="B10" s="13" t="s">
        <v>27</v>
      </c>
      <c r="C10" s="19" t="s">
        <v>9</v>
      </c>
      <c r="D10" s="19" t="s">
        <v>26</v>
      </c>
      <c r="E10" s="14"/>
    </row>
    <row r="11" spans="1:5" x14ac:dyDescent="0.35">
      <c r="A11" s="18">
        <v>4</v>
      </c>
      <c r="B11" s="13" t="s">
        <v>28</v>
      </c>
      <c r="C11" s="19" t="s">
        <v>9</v>
      </c>
      <c r="D11" s="19" t="s">
        <v>26</v>
      </c>
      <c r="E11" s="14"/>
    </row>
    <row r="12" spans="1:5" x14ac:dyDescent="0.35">
      <c r="A12" s="18">
        <v>5</v>
      </c>
      <c r="B12" s="13" t="s">
        <v>5</v>
      </c>
      <c r="C12" s="19" t="s">
        <v>6</v>
      </c>
      <c r="D12" s="19" t="s">
        <v>26</v>
      </c>
      <c r="E12" s="14"/>
    </row>
    <row r="13" spans="1:5" x14ac:dyDescent="0.35">
      <c r="A13" s="18">
        <v>6</v>
      </c>
      <c r="B13" s="13" t="s">
        <v>18</v>
      </c>
      <c r="C13" s="19" t="s">
        <v>6</v>
      </c>
      <c r="D13" s="19" t="s">
        <v>26</v>
      </c>
      <c r="E13" s="14"/>
    </row>
    <row r="14" spans="1:5" x14ac:dyDescent="0.35">
      <c r="A14" s="18">
        <v>7</v>
      </c>
      <c r="B14" s="13" t="s">
        <v>10</v>
      </c>
      <c r="C14" s="19" t="s">
        <v>9</v>
      </c>
      <c r="D14" s="19" t="s">
        <v>26</v>
      </c>
      <c r="E14" s="14"/>
    </row>
    <row r="15" spans="1:5" x14ac:dyDescent="0.35">
      <c r="A15" s="18">
        <v>8</v>
      </c>
      <c r="B15" s="13" t="s">
        <v>21</v>
      </c>
      <c r="C15" s="19" t="s">
        <v>22</v>
      </c>
      <c r="D15" s="19" t="s">
        <v>26</v>
      </c>
      <c r="E15" s="14"/>
    </row>
    <row r="16" spans="1:5" x14ac:dyDescent="0.35">
      <c r="A16" s="18">
        <v>10</v>
      </c>
      <c r="B16" s="13" t="s">
        <v>14</v>
      </c>
      <c r="C16" s="19" t="s">
        <v>6</v>
      </c>
      <c r="D16" s="19" t="s">
        <v>8</v>
      </c>
      <c r="E16" s="14"/>
    </row>
    <row r="17" spans="1:9" x14ac:dyDescent="0.35">
      <c r="A17" s="18">
        <v>11</v>
      </c>
      <c r="B17" s="13" t="s">
        <v>24</v>
      </c>
      <c r="C17" s="19" t="s">
        <v>7</v>
      </c>
      <c r="D17" s="19" t="s">
        <v>26</v>
      </c>
      <c r="E17" s="14"/>
    </row>
    <row r="18" spans="1:9" x14ac:dyDescent="0.35">
      <c r="A18" s="18">
        <v>12</v>
      </c>
      <c r="B18" s="13" t="s">
        <v>33</v>
      </c>
      <c r="C18" s="19" t="s">
        <v>29</v>
      </c>
      <c r="D18" s="19" t="s">
        <v>26</v>
      </c>
      <c r="E18" s="14"/>
    </row>
    <row r="19" spans="1:9" x14ac:dyDescent="0.35">
      <c r="A19" s="18">
        <v>13</v>
      </c>
      <c r="B19" s="13" t="s">
        <v>25</v>
      </c>
      <c r="C19" s="19" t="s">
        <v>9</v>
      </c>
      <c r="D19" s="19" t="s">
        <v>26</v>
      </c>
      <c r="E19" s="14"/>
    </row>
    <row r="20" spans="1:9" x14ac:dyDescent="0.35">
      <c r="A20" s="18">
        <v>14</v>
      </c>
      <c r="B20" s="13" t="s">
        <v>34</v>
      </c>
      <c r="C20" s="19" t="s">
        <v>9</v>
      </c>
      <c r="D20" s="19" t="s">
        <v>26</v>
      </c>
      <c r="E20" s="14"/>
    </row>
    <row r="21" spans="1:9" x14ac:dyDescent="0.35">
      <c r="A21" s="18">
        <v>15</v>
      </c>
      <c r="B21" s="13" t="s">
        <v>30</v>
      </c>
      <c r="C21" s="19" t="s">
        <v>29</v>
      </c>
      <c r="D21" s="19" t="s">
        <v>26</v>
      </c>
      <c r="E21" s="14"/>
    </row>
    <row r="22" spans="1:9" x14ac:dyDescent="0.35">
      <c r="A22" s="18">
        <v>16</v>
      </c>
      <c r="B22" s="13" t="s">
        <v>31</v>
      </c>
      <c r="C22" s="19" t="s">
        <v>29</v>
      </c>
      <c r="D22" s="19" t="s">
        <v>26</v>
      </c>
      <c r="E22" s="14"/>
    </row>
    <row r="23" spans="1:9" x14ac:dyDescent="0.35">
      <c r="A23" s="20">
        <v>17</v>
      </c>
      <c r="B23" s="21" t="s">
        <v>32</v>
      </c>
      <c r="C23" s="22" t="s">
        <v>29</v>
      </c>
      <c r="D23" s="22" t="s">
        <v>26</v>
      </c>
      <c r="E23" s="15"/>
    </row>
    <row r="26" spans="1:9" ht="21.75" customHeight="1" x14ac:dyDescent="0.35">
      <c r="A26" s="147" t="s">
        <v>35</v>
      </c>
      <c r="B26" s="148"/>
      <c r="C26" s="148"/>
      <c r="D26" s="148"/>
      <c r="E26" s="148"/>
      <c r="F26" s="148"/>
      <c r="G26" s="148"/>
      <c r="H26" s="148"/>
      <c r="I26" s="149"/>
    </row>
    <row r="27" spans="1:9" ht="18.75" customHeight="1" x14ac:dyDescent="0.35">
      <c r="A27" s="150"/>
      <c r="B27" s="151"/>
      <c r="C27" s="151"/>
      <c r="D27" s="151"/>
      <c r="E27" s="151"/>
      <c r="F27" s="151"/>
      <c r="G27" s="151"/>
      <c r="H27" s="151"/>
      <c r="I27" s="152"/>
    </row>
    <row r="28" spans="1:9" x14ac:dyDescent="0.35">
      <c r="A28" s="43" t="s">
        <v>61</v>
      </c>
      <c r="B28" s="4" t="s">
        <v>36</v>
      </c>
      <c r="C28" s="5" t="s">
        <v>39</v>
      </c>
      <c r="D28" s="6" t="s">
        <v>0</v>
      </c>
      <c r="E28" s="7" t="s">
        <v>1</v>
      </c>
      <c r="F28" s="7" t="s">
        <v>40</v>
      </c>
      <c r="G28" s="7" t="s">
        <v>37</v>
      </c>
      <c r="H28" s="6" t="s">
        <v>2</v>
      </c>
      <c r="I28" s="38" t="s">
        <v>62</v>
      </c>
    </row>
    <row r="29" spans="1:9" s="3" customFormat="1" x14ac:dyDescent="0.35">
      <c r="A29" s="18">
        <v>1</v>
      </c>
      <c r="B29" s="29" t="s">
        <v>4</v>
      </c>
      <c r="C29" s="29" t="s">
        <v>13</v>
      </c>
      <c r="D29" s="30" t="s">
        <v>38</v>
      </c>
      <c r="E29" s="36" t="s">
        <v>41</v>
      </c>
      <c r="F29" s="29" t="s">
        <v>53</v>
      </c>
      <c r="G29" s="31"/>
      <c r="H29" s="32">
        <f t="shared" ref="H29:H90" si="0">IF(G29="SI",1,0)</f>
        <v>0</v>
      </c>
      <c r="I29" s="39"/>
    </row>
    <row r="30" spans="1:9" s="3" customFormat="1" x14ac:dyDescent="0.35">
      <c r="A30" s="18">
        <v>2</v>
      </c>
      <c r="B30" s="68" t="s">
        <v>4</v>
      </c>
      <c r="C30" s="68" t="s">
        <v>13</v>
      </c>
      <c r="D30" s="69" t="s">
        <v>38</v>
      </c>
      <c r="E30" s="70" t="s">
        <v>42</v>
      </c>
      <c r="F30" s="68" t="s">
        <v>53</v>
      </c>
      <c r="G30" s="71"/>
      <c r="H30" s="72">
        <f t="shared" si="0"/>
        <v>0</v>
      </c>
      <c r="I30" s="40"/>
    </row>
    <row r="31" spans="1:9" s="3" customFormat="1" x14ac:dyDescent="0.35">
      <c r="A31" s="18">
        <v>3</v>
      </c>
      <c r="B31" s="68" t="s">
        <v>4</v>
      </c>
      <c r="C31" s="68" t="s">
        <v>13</v>
      </c>
      <c r="D31" s="69" t="s">
        <v>38</v>
      </c>
      <c r="E31" s="70" t="s">
        <v>45</v>
      </c>
      <c r="F31" s="68" t="s">
        <v>46</v>
      </c>
      <c r="G31" s="71"/>
      <c r="H31" s="72">
        <f t="shared" si="0"/>
        <v>0</v>
      </c>
      <c r="I31" s="40"/>
    </row>
    <row r="32" spans="1:9" s="3" customFormat="1" x14ac:dyDescent="0.35">
      <c r="A32" s="18">
        <v>4</v>
      </c>
      <c r="B32" s="68" t="s">
        <v>4</v>
      </c>
      <c r="C32" s="68" t="s">
        <v>13</v>
      </c>
      <c r="D32" s="69" t="s">
        <v>38</v>
      </c>
      <c r="E32" s="70" t="s">
        <v>47</v>
      </c>
      <c r="F32" s="68" t="s">
        <v>46</v>
      </c>
      <c r="G32" s="71"/>
      <c r="H32" s="72">
        <f t="shared" si="0"/>
        <v>0</v>
      </c>
      <c r="I32" s="40"/>
    </row>
    <row r="33" spans="1:9" s="3" customFormat="1" x14ac:dyDescent="0.35">
      <c r="A33" s="18">
        <v>5</v>
      </c>
      <c r="B33" s="68" t="s">
        <v>4</v>
      </c>
      <c r="C33" s="68" t="s">
        <v>13</v>
      </c>
      <c r="D33" s="69" t="s">
        <v>38</v>
      </c>
      <c r="E33" s="70" t="s">
        <v>48</v>
      </c>
      <c r="F33" s="68" t="s">
        <v>46</v>
      </c>
      <c r="G33" s="71"/>
      <c r="H33" s="72">
        <f t="shared" si="0"/>
        <v>0</v>
      </c>
      <c r="I33" s="40"/>
    </row>
    <row r="34" spans="1:9" s="3" customFormat="1" x14ac:dyDescent="0.35">
      <c r="A34" s="18">
        <v>6</v>
      </c>
      <c r="B34" s="68" t="s">
        <v>4</v>
      </c>
      <c r="C34" s="68" t="s">
        <v>13</v>
      </c>
      <c r="D34" s="69" t="s">
        <v>38</v>
      </c>
      <c r="E34" s="70" t="s">
        <v>44</v>
      </c>
      <c r="F34" s="68" t="s">
        <v>54</v>
      </c>
      <c r="G34" s="71"/>
      <c r="H34" s="72">
        <f t="shared" si="0"/>
        <v>0</v>
      </c>
      <c r="I34" s="40"/>
    </row>
    <row r="35" spans="1:9" s="3" customFormat="1" x14ac:dyDescent="0.35">
      <c r="A35" s="18">
        <v>7</v>
      </c>
      <c r="B35" s="68" t="s">
        <v>4</v>
      </c>
      <c r="C35" s="141" t="s">
        <v>79</v>
      </c>
      <c r="D35" s="68" t="s">
        <v>72</v>
      </c>
      <c r="E35" s="70" t="s">
        <v>52</v>
      </c>
      <c r="F35" s="68" t="s">
        <v>26</v>
      </c>
      <c r="G35" s="71"/>
      <c r="H35" s="72">
        <f t="shared" si="0"/>
        <v>0</v>
      </c>
      <c r="I35" s="40"/>
    </row>
    <row r="36" spans="1:9" s="3" customFormat="1" x14ac:dyDescent="0.35">
      <c r="A36" s="18">
        <v>8</v>
      </c>
      <c r="B36" s="68" t="s">
        <v>4</v>
      </c>
      <c r="C36" s="141" t="s">
        <v>79</v>
      </c>
      <c r="D36" s="68" t="s">
        <v>72</v>
      </c>
      <c r="E36" s="70" t="s">
        <v>55</v>
      </c>
      <c r="F36" s="68" t="s">
        <v>60</v>
      </c>
      <c r="G36" s="71"/>
      <c r="H36" s="72">
        <f t="shared" si="0"/>
        <v>0</v>
      </c>
      <c r="I36" s="40"/>
    </row>
    <row r="37" spans="1:9" s="3" customFormat="1" x14ac:dyDescent="0.35">
      <c r="A37" s="18">
        <v>9</v>
      </c>
      <c r="B37" s="68" t="s">
        <v>4</v>
      </c>
      <c r="C37" s="73" t="s">
        <v>79</v>
      </c>
      <c r="D37" s="68" t="s">
        <v>72</v>
      </c>
      <c r="E37" s="135" t="s">
        <v>162</v>
      </c>
      <c r="F37" s="68" t="s">
        <v>60</v>
      </c>
      <c r="G37" s="71"/>
      <c r="H37" s="72">
        <f t="shared" si="0"/>
        <v>0</v>
      </c>
      <c r="I37" s="40"/>
    </row>
    <row r="38" spans="1:9" s="3" customFormat="1" x14ac:dyDescent="0.35">
      <c r="A38" s="18">
        <v>10</v>
      </c>
      <c r="B38" s="68" t="s">
        <v>4</v>
      </c>
      <c r="C38" s="73" t="s">
        <v>79</v>
      </c>
      <c r="D38" s="68" t="s">
        <v>72</v>
      </c>
      <c r="E38" s="70" t="s">
        <v>56</v>
      </c>
      <c r="F38" s="68" t="s">
        <v>60</v>
      </c>
      <c r="G38" s="71"/>
      <c r="H38" s="72">
        <f t="shared" si="0"/>
        <v>0</v>
      </c>
      <c r="I38" s="40"/>
    </row>
    <row r="39" spans="1:9" s="3" customFormat="1" x14ac:dyDescent="0.35">
      <c r="A39" s="18">
        <v>11</v>
      </c>
      <c r="B39" s="68" t="s">
        <v>4</v>
      </c>
      <c r="C39" s="73" t="s">
        <v>79</v>
      </c>
      <c r="D39" s="68" t="s">
        <v>72</v>
      </c>
      <c r="E39" s="70" t="s">
        <v>57</v>
      </c>
      <c r="F39" s="68" t="s">
        <v>60</v>
      </c>
      <c r="G39" s="71"/>
      <c r="H39" s="72">
        <f t="shared" si="0"/>
        <v>0</v>
      </c>
      <c r="I39" s="40"/>
    </row>
    <row r="40" spans="1:9" s="3" customFormat="1" x14ac:dyDescent="0.35">
      <c r="A40" s="18">
        <v>12</v>
      </c>
      <c r="B40" s="68" t="s">
        <v>4</v>
      </c>
      <c r="C40" s="73" t="s">
        <v>79</v>
      </c>
      <c r="D40" s="68" t="s">
        <v>72</v>
      </c>
      <c r="E40" s="70" t="s">
        <v>73</v>
      </c>
      <c r="F40" s="68" t="s">
        <v>60</v>
      </c>
      <c r="G40" s="71"/>
      <c r="H40" s="72">
        <f t="shared" si="0"/>
        <v>0</v>
      </c>
      <c r="I40" s="40"/>
    </row>
    <row r="41" spans="1:9" s="3" customFormat="1" x14ac:dyDescent="0.35">
      <c r="A41" s="18">
        <v>13</v>
      </c>
      <c r="B41" s="68" t="s">
        <v>4</v>
      </c>
      <c r="C41" s="73" t="s">
        <v>79</v>
      </c>
      <c r="D41" s="68" t="s">
        <v>72</v>
      </c>
      <c r="E41" s="70" t="s">
        <v>63</v>
      </c>
      <c r="F41" s="68" t="s">
        <v>60</v>
      </c>
      <c r="G41" s="71"/>
      <c r="H41" s="72">
        <f t="shared" si="0"/>
        <v>0</v>
      </c>
      <c r="I41" s="40"/>
    </row>
    <row r="42" spans="1:9" s="3" customFormat="1" x14ac:dyDescent="0.35">
      <c r="A42" s="18">
        <v>14</v>
      </c>
      <c r="B42" s="68" t="s">
        <v>4</v>
      </c>
      <c r="C42" s="73" t="s">
        <v>79</v>
      </c>
      <c r="D42" s="68" t="s">
        <v>74</v>
      </c>
      <c r="E42" s="70" t="s">
        <v>58</v>
      </c>
      <c r="F42" s="68" t="s">
        <v>60</v>
      </c>
      <c r="G42" s="71"/>
      <c r="H42" s="72">
        <f t="shared" si="0"/>
        <v>0</v>
      </c>
      <c r="I42" s="40"/>
    </row>
    <row r="43" spans="1:9" s="3" customFormat="1" x14ac:dyDescent="0.35">
      <c r="A43" s="18">
        <v>15</v>
      </c>
      <c r="B43" s="68" t="s">
        <v>4</v>
      </c>
      <c r="C43" s="73" t="s">
        <v>79</v>
      </c>
      <c r="D43" s="68" t="s">
        <v>72</v>
      </c>
      <c r="E43" s="74" t="s">
        <v>134</v>
      </c>
      <c r="F43" s="68" t="s">
        <v>60</v>
      </c>
      <c r="G43" s="71"/>
      <c r="H43" s="72">
        <f t="shared" si="0"/>
        <v>0</v>
      </c>
      <c r="I43" s="40"/>
    </row>
    <row r="44" spans="1:9" s="3" customFormat="1" x14ac:dyDescent="0.35">
      <c r="A44" s="18">
        <v>16</v>
      </c>
      <c r="B44" s="68" t="s">
        <v>4</v>
      </c>
      <c r="C44" s="73" t="s">
        <v>79</v>
      </c>
      <c r="D44" s="68" t="s">
        <v>72</v>
      </c>
      <c r="E44" s="111" t="s">
        <v>126</v>
      </c>
      <c r="F44" s="68" t="s">
        <v>60</v>
      </c>
      <c r="G44" s="71"/>
      <c r="H44" s="72">
        <f t="shared" si="0"/>
        <v>0</v>
      </c>
      <c r="I44" s="40"/>
    </row>
    <row r="45" spans="1:9" s="3" customFormat="1" x14ac:dyDescent="0.35">
      <c r="A45" s="18">
        <v>17</v>
      </c>
      <c r="B45" s="68" t="s">
        <v>4</v>
      </c>
      <c r="C45" s="73" t="s">
        <v>79</v>
      </c>
      <c r="D45" s="68" t="s">
        <v>72</v>
      </c>
      <c r="E45" s="111" t="s">
        <v>127</v>
      </c>
      <c r="F45" s="68" t="s">
        <v>60</v>
      </c>
      <c r="G45" s="71"/>
      <c r="H45" s="72">
        <f t="shared" si="0"/>
        <v>0</v>
      </c>
      <c r="I45" s="40"/>
    </row>
    <row r="46" spans="1:9" s="3" customFormat="1" x14ac:dyDescent="0.35">
      <c r="A46" s="18">
        <v>18</v>
      </c>
      <c r="B46" s="68" t="s">
        <v>4</v>
      </c>
      <c r="C46" s="73" t="s">
        <v>79</v>
      </c>
      <c r="D46" s="68" t="s">
        <v>72</v>
      </c>
      <c r="E46" s="70" t="s">
        <v>59</v>
      </c>
      <c r="F46" s="68" t="s">
        <v>60</v>
      </c>
      <c r="G46" s="71"/>
      <c r="H46" s="72">
        <f t="shared" si="0"/>
        <v>0</v>
      </c>
      <c r="I46" s="40"/>
    </row>
    <row r="47" spans="1:9" s="3" customFormat="1" x14ac:dyDescent="0.35">
      <c r="A47" s="18">
        <v>19</v>
      </c>
      <c r="B47" s="68" t="s">
        <v>4</v>
      </c>
      <c r="C47" s="73" t="s">
        <v>79</v>
      </c>
      <c r="D47" s="68" t="s">
        <v>74</v>
      </c>
      <c r="E47" s="111" t="s">
        <v>64</v>
      </c>
      <c r="F47" s="68" t="s">
        <v>53</v>
      </c>
      <c r="G47" s="71"/>
      <c r="H47" s="72">
        <f t="shared" si="0"/>
        <v>0</v>
      </c>
      <c r="I47" s="40"/>
    </row>
    <row r="48" spans="1:9" s="3" customFormat="1" x14ac:dyDescent="0.35">
      <c r="A48" s="18">
        <v>20</v>
      </c>
      <c r="B48" s="68" t="s">
        <v>4</v>
      </c>
      <c r="C48" s="73" t="s">
        <v>43</v>
      </c>
      <c r="D48" s="68" t="s">
        <v>74</v>
      </c>
      <c r="E48" s="111" t="s">
        <v>65</v>
      </c>
      <c r="F48" s="68" t="s">
        <v>53</v>
      </c>
      <c r="G48" s="71"/>
      <c r="H48" s="72">
        <f t="shared" si="0"/>
        <v>0</v>
      </c>
      <c r="I48" s="40"/>
    </row>
    <row r="49" spans="1:9" s="3" customFormat="1" x14ac:dyDescent="0.35">
      <c r="A49" s="18">
        <v>21</v>
      </c>
      <c r="B49" s="68" t="s">
        <v>4</v>
      </c>
      <c r="C49" s="73" t="s">
        <v>43</v>
      </c>
      <c r="D49" s="68" t="s">
        <v>11</v>
      </c>
      <c r="E49" s="70" t="s">
        <v>66</v>
      </c>
      <c r="F49" s="68" t="s">
        <v>53</v>
      </c>
      <c r="G49" s="71"/>
      <c r="H49" s="72">
        <f t="shared" si="0"/>
        <v>0</v>
      </c>
      <c r="I49" s="40"/>
    </row>
    <row r="50" spans="1:9" x14ac:dyDescent="0.35">
      <c r="A50" s="18">
        <v>22</v>
      </c>
      <c r="B50" s="68" t="s">
        <v>4</v>
      </c>
      <c r="C50" s="73" t="s">
        <v>43</v>
      </c>
      <c r="D50" s="68" t="s">
        <v>11</v>
      </c>
      <c r="E50" s="70" t="s">
        <v>67</v>
      </c>
      <c r="F50" s="68" t="s">
        <v>53</v>
      </c>
      <c r="G50" s="71"/>
      <c r="H50" s="72">
        <f t="shared" si="0"/>
        <v>0</v>
      </c>
      <c r="I50" s="41"/>
    </row>
    <row r="51" spans="1:9" s="3" customFormat="1" x14ac:dyDescent="0.35">
      <c r="A51" s="18">
        <v>23</v>
      </c>
      <c r="B51" s="68" t="s">
        <v>4</v>
      </c>
      <c r="C51" s="73" t="s">
        <v>43</v>
      </c>
      <c r="D51" s="68" t="s">
        <v>11</v>
      </c>
      <c r="E51" s="70" t="s">
        <v>68</v>
      </c>
      <c r="F51" s="68" t="s">
        <v>53</v>
      </c>
      <c r="G51" s="71"/>
      <c r="H51" s="72">
        <f t="shared" si="0"/>
        <v>0</v>
      </c>
      <c r="I51" s="40"/>
    </row>
    <row r="52" spans="1:9" s="3" customFormat="1" x14ac:dyDescent="0.35">
      <c r="A52" s="18">
        <v>24</v>
      </c>
      <c r="B52" s="68" t="s">
        <v>4</v>
      </c>
      <c r="C52" s="73" t="s">
        <v>43</v>
      </c>
      <c r="D52" s="68" t="s">
        <v>74</v>
      </c>
      <c r="E52" s="111" t="s">
        <v>69</v>
      </c>
      <c r="F52" s="68" t="s">
        <v>53</v>
      </c>
      <c r="G52" s="71"/>
      <c r="H52" s="72">
        <f>IF(G52="SI",0,1)</f>
        <v>1</v>
      </c>
      <c r="I52" s="40"/>
    </row>
    <row r="53" spans="1:9" s="3" customFormat="1" x14ac:dyDescent="0.35">
      <c r="A53" s="18">
        <v>25</v>
      </c>
      <c r="B53" s="68" t="s">
        <v>4</v>
      </c>
      <c r="C53" s="73" t="s">
        <v>43</v>
      </c>
      <c r="D53" s="68" t="s">
        <v>11</v>
      </c>
      <c r="E53" s="139" t="s">
        <v>165</v>
      </c>
      <c r="F53" s="68" t="s">
        <v>53</v>
      </c>
      <c r="G53" s="71"/>
      <c r="H53" s="72">
        <f t="shared" si="0"/>
        <v>0</v>
      </c>
      <c r="I53" s="40"/>
    </row>
    <row r="54" spans="1:9" s="3" customFormat="1" x14ac:dyDescent="0.35">
      <c r="A54" s="18">
        <v>26</v>
      </c>
      <c r="B54" s="68" t="s">
        <v>4</v>
      </c>
      <c r="C54" s="73" t="s">
        <v>43</v>
      </c>
      <c r="D54" s="68" t="s">
        <v>74</v>
      </c>
      <c r="E54" s="111" t="s">
        <v>70</v>
      </c>
      <c r="F54" s="68" t="s">
        <v>53</v>
      </c>
      <c r="G54" s="71"/>
      <c r="H54" s="72">
        <f t="shared" si="0"/>
        <v>0</v>
      </c>
      <c r="I54" s="40"/>
    </row>
    <row r="55" spans="1:9" s="3" customFormat="1" x14ac:dyDescent="0.35">
      <c r="A55" s="18">
        <v>27</v>
      </c>
      <c r="B55" s="68" t="s">
        <v>4</v>
      </c>
      <c r="C55" s="73" t="s">
        <v>43</v>
      </c>
      <c r="D55" s="68" t="s">
        <v>74</v>
      </c>
      <c r="E55" s="111" t="s">
        <v>71</v>
      </c>
      <c r="F55" s="68" t="s">
        <v>53</v>
      </c>
      <c r="G55" s="71"/>
      <c r="H55" s="72">
        <f>IF(G55="SI",0,1)</f>
        <v>1</v>
      </c>
      <c r="I55" s="40"/>
    </row>
    <row r="56" spans="1:9" s="3" customFormat="1" x14ac:dyDescent="0.35">
      <c r="A56" s="18">
        <v>28</v>
      </c>
      <c r="B56" s="68" t="s">
        <v>4</v>
      </c>
      <c r="C56" s="68" t="s">
        <v>84</v>
      </c>
      <c r="D56" s="69" t="s">
        <v>85</v>
      </c>
      <c r="E56" s="111" t="s">
        <v>81</v>
      </c>
      <c r="F56" s="68" t="s">
        <v>86</v>
      </c>
      <c r="G56" s="71"/>
      <c r="H56" s="72">
        <f t="shared" si="0"/>
        <v>0</v>
      </c>
      <c r="I56" s="40"/>
    </row>
    <row r="57" spans="1:9" s="3" customFormat="1" ht="15" customHeight="1" x14ac:dyDescent="0.35">
      <c r="A57" s="18">
        <v>29</v>
      </c>
      <c r="B57" s="68" t="s">
        <v>4</v>
      </c>
      <c r="C57" s="68" t="s">
        <v>84</v>
      </c>
      <c r="D57" s="69" t="s">
        <v>85</v>
      </c>
      <c r="E57" s="111" t="s">
        <v>82</v>
      </c>
      <c r="F57" s="68" t="s">
        <v>86</v>
      </c>
      <c r="G57" s="71"/>
      <c r="H57" s="72">
        <f t="shared" si="0"/>
        <v>0</v>
      </c>
      <c r="I57" s="40"/>
    </row>
    <row r="58" spans="1:9" s="3" customFormat="1" x14ac:dyDescent="0.35">
      <c r="A58" s="18">
        <v>30</v>
      </c>
      <c r="B58" s="68" t="s">
        <v>4</v>
      </c>
      <c r="C58" s="68" t="s">
        <v>84</v>
      </c>
      <c r="D58" s="69" t="s">
        <v>85</v>
      </c>
      <c r="E58" s="111" t="s">
        <v>83</v>
      </c>
      <c r="F58" s="68" t="s">
        <v>86</v>
      </c>
      <c r="G58" s="71"/>
      <c r="H58" s="72">
        <f t="shared" si="0"/>
        <v>0</v>
      </c>
      <c r="I58" s="40"/>
    </row>
    <row r="59" spans="1:9" s="3" customFormat="1" x14ac:dyDescent="0.35">
      <c r="A59" s="18">
        <v>31</v>
      </c>
      <c r="B59" s="68" t="s">
        <v>4</v>
      </c>
      <c r="C59" s="68" t="s">
        <v>84</v>
      </c>
      <c r="D59" s="69" t="s">
        <v>85</v>
      </c>
      <c r="E59" s="74" t="s">
        <v>135</v>
      </c>
      <c r="F59" s="68" t="s">
        <v>53</v>
      </c>
      <c r="G59" s="71"/>
      <c r="H59" s="72">
        <f t="shared" si="0"/>
        <v>0</v>
      </c>
      <c r="I59" s="40"/>
    </row>
    <row r="60" spans="1:9" s="3" customFormat="1" x14ac:dyDescent="0.35">
      <c r="A60" s="18">
        <v>32</v>
      </c>
      <c r="B60" s="68" t="s">
        <v>4</v>
      </c>
      <c r="C60" s="68" t="s">
        <v>103</v>
      </c>
      <c r="D60" s="68" t="s">
        <v>103</v>
      </c>
      <c r="E60" s="111" t="s">
        <v>93</v>
      </c>
      <c r="F60" s="68" t="s">
        <v>104</v>
      </c>
      <c r="G60" s="71"/>
      <c r="H60" s="72">
        <f t="shared" si="0"/>
        <v>0</v>
      </c>
      <c r="I60" s="40"/>
    </row>
    <row r="61" spans="1:9" s="3" customFormat="1" ht="26" x14ac:dyDescent="0.35">
      <c r="A61" s="18">
        <v>33</v>
      </c>
      <c r="B61" s="68" t="s">
        <v>4</v>
      </c>
      <c r="C61" s="68" t="s">
        <v>103</v>
      </c>
      <c r="D61" s="68" t="s">
        <v>103</v>
      </c>
      <c r="E61" s="140" t="s">
        <v>166</v>
      </c>
      <c r="F61" s="68" t="s">
        <v>104</v>
      </c>
      <c r="G61" s="71"/>
      <c r="H61" s="72">
        <f t="shared" si="0"/>
        <v>0</v>
      </c>
      <c r="I61" s="40"/>
    </row>
    <row r="62" spans="1:9" s="3" customFormat="1" x14ac:dyDescent="0.35">
      <c r="A62" s="18">
        <v>34</v>
      </c>
      <c r="B62" s="68" t="s">
        <v>4</v>
      </c>
      <c r="C62" s="68" t="s">
        <v>103</v>
      </c>
      <c r="D62" s="68" t="s">
        <v>103</v>
      </c>
      <c r="E62" s="111" t="s">
        <v>94</v>
      </c>
      <c r="F62" s="68" t="s">
        <v>104</v>
      </c>
      <c r="G62" s="71"/>
      <c r="H62" s="72">
        <f t="shared" si="0"/>
        <v>0</v>
      </c>
      <c r="I62" s="40"/>
    </row>
    <row r="63" spans="1:9" s="3" customFormat="1" x14ac:dyDescent="0.35">
      <c r="A63" s="18">
        <v>35</v>
      </c>
      <c r="B63" s="68" t="s">
        <v>4</v>
      </c>
      <c r="C63" s="68" t="s">
        <v>103</v>
      </c>
      <c r="D63" s="68" t="s">
        <v>103</v>
      </c>
      <c r="E63" s="111" t="s">
        <v>95</v>
      </c>
      <c r="F63" s="68" t="s">
        <v>104</v>
      </c>
      <c r="G63" s="71"/>
      <c r="H63" s="72">
        <f t="shared" si="0"/>
        <v>0</v>
      </c>
      <c r="I63" s="40"/>
    </row>
    <row r="64" spans="1:9" s="3" customFormat="1" x14ac:dyDescent="0.35">
      <c r="A64" s="18">
        <v>36</v>
      </c>
      <c r="B64" s="68" t="s">
        <v>4</v>
      </c>
      <c r="C64" s="68" t="s">
        <v>103</v>
      </c>
      <c r="D64" s="68" t="s">
        <v>103</v>
      </c>
      <c r="E64" s="111" t="s">
        <v>96</v>
      </c>
      <c r="F64" s="68" t="s">
        <v>104</v>
      </c>
      <c r="G64" s="71"/>
      <c r="H64" s="72">
        <f t="shared" si="0"/>
        <v>0</v>
      </c>
      <c r="I64" s="40"/>
    </row>
    <row r="65" spans="1:9" s="3" customFormat="1" x14ac:dyDescent="0.35">
      <c r="A65" s="18">
        <v>37</v>
      </c>
      <c r="B65" s="68" t="s">
        <v>4</v>
      </c>
      <c r="C65" s="68" t="s">
        <v>103</v>
      </c>
      <c r="D65" s="68" t="s">
        <v>103</v>
      </c>
      <c r="E65" s="111" t="s">
        <v>97</v>
      </c>
      <c r="F65" s="68" t="s">
        <v>104</v>
      </c>
      <c r="G65" s="71"/>
      <c r="H65" s="72">
        <f t="shared" si="0"/>
        <v>0</v>
      </c>
      <c r="I65" s="40"/>
    </row>
    <row r="66" spans="1:9" s="3" customFormat="1" x14ac:dyDescent="0.35">
      <c r="A66" s="18">
        <v>38</v>
      </c>
      <c r="B66" s="68" t="s">
        <v>4</v>
      </c>
      <c r="C66" s="68" t="s">
        <v>103</v>
      </c>
      <c r="D66" s="68" t="s">
        <v>103</v>
      </c>
      <c r="E66" s="111" t="s">
        <v>98</v>
      </c>
      <c r="F66" s="68" t="s">
        <v>104</v>
      </c>
      <c r="G66" s="71"/>
      <c r="H66" s="72">
        <f t="shared" si="0"/>
        <v>0</v>
      </c>
      <c r="I66" s="40"/>
    </row>
    <row r="67" spans="1:9" s="3" customFormat="1" x14ac:dyDescent="0.35">
      <c r="A67" s="18">
        <v>39</v>
      </c>
      <c r="B67" s="68" t="s">
        <v>4</v>
      </c>
      <c r="C67" s="68" t="s">
        <v>103</v>
      </c>
      <c r="D67" s="68" t="s">
        <v>103</v>
      </c>
      <c r="E67" s="112" t="s">
        <v>136</v>
      </c>
      <c r="F67" s="68" t="s">
        <v>104</v>
      </c>
      <c r="G67" s="71"/>
      <c r="H67" s="72">
        <f>IF(G67="SI",0,1)</f>
        <v>1</v>
      </c>
      <c r="I67" s="40"/>
    </row>
    <row r="68" spans="1:9" s="3" customFormat="1" x14ac:dyDescent="0.35">
      <c r="A68" s="18">
        <v>40</v>
      </c>
      <c r="B68" s="68" t="s">
        <v>4</v>
      </c>
      <c r="C68" s="68" t="s">
        <v>103</v>
      </c>
      <c r="D68" s="68" t="s">
        <v>103</v>
      </c>
      <c r="E68" s="111" t="s">
        <v>99</v>
      </c>
      <c r="F68" s="68" t="s">
        <v>104</v>
      </c>
      <c r="G68" s="71"/>
      <c r="H68" s="72">
        <f t="shared" si="0"/>
        <v>0</v>
      </c>
      <c r="I68" s="40"/>
    </row>
    <row r="69" spans="1:9" s="3" customFormat="1" x14ac:dyDescent="0.35">
      <c r="A69" s="18">
        <v>41</v>
      </c>
      <c r="B69" s="68" t="s">
        <v>4</v>
      </c>
      <c r="C69" s="68" t="s">
        <v>103</v>
      </c>
      <c r="D69" s="68" t="s">
        <v>103</v>
      </c>
      <c r="E69" s="111" t="s">
        <v>101</v>
      </c>
      <c r="F69" s="68" t="s">
        <v>104</v>
      </c>
      <c r="G69" s="71"/>
      <c r="H69" s="72">
        <f t="shared" si="0"/>
        <v>0</v>
      </c>
      <c r="I69" s="40"/>
    </row>
    <row r="70" spans="1:9" s="45" customFormat="1" ht="26" x14ac:dyDescent="0.35">
      <c r="A70" s="75">
        <v>42</v>
      </c>
      <c r="B70" s="76" t="s">
        <v>4</v>
      </c>
      <c r="C70" s="76" t="s">
        <v>103</v>
      </c>
      <c r="D70" s="76" t="s">
        <v>103</v>
      </c>
      <c r="E70" s="82" t="s">
        <v>100</v>
      </c>
      <c r="F70" s="76" t="s">
        <v>104</v>
      </c>
      <c r="G70" s="79"/>
      <c r="H70" s="80">
        <f t="shared" si="0"/>
        <v>0</v>
      </c>
      <c r="I70" s="44"/>
    </row>
    <row r="71" spans="1:9" s="45" customFormat="1" x14ac:dyDescent="0.35">
      <c r="A71" s="75">
        <v>43</v>
      </c>
      <c r="B71" s="76" t="s">
        <v>4</v>
      </c>
      <c r="C71" s="81" t="s">
        <v>103</v>
      </c>
      <c r="D71" s="81" t="s">
        <v>103</v>
      </c>
      <c r="E71" s="81" t="s">
        <v>144</v>
      </c>
      <c r="F71" s="76" t="s">
        <v>104</v>
      </c>
      <c r="G71" s="79"/>
      <c r="H71" s="80">
        <f t="shared" si="0"/>
        <v>0</v>
      </c>
      <c r="I71" s="44"/>
    </row>
    <row r="72" spans="1:9" s="45" customFormat="1" x14ac:dyDescent="0.35">
      <c r="A72" s="75">
        <v>44</v>
      </c>
      <c r="B72" s="76" t="s">
        <v>4</v>
      </c>
      <c r="C72" s="85" t="s">
        <v>146</v>
      </c>
      <c r="D72" s="85" t="s">
        <v>146</v>
      </c>
      <c r="E72" s="82" t="s">
        <v>102</v>
      </c>
      <c r="F72" s="76" t="s">
        <v>104</v>
      </c>
      <c r="G72" s="79"/>
      <c r="H72" s="80">
        <f t="shared" si="0"/>
        <v>0</v>
      </c>
      <c r="I72" s="44"/>
    </row>
    <row r="73" spans="1:9" s="45" customFormat="1" x14ac:dyDescent="0.35">
      <c r="A73" s="75">
        <v>45</v>
      </c>
      <c r="B73" s="76" t="s">
        <v>4</v>
      </c>
      <c r="C73" s="85" t="s">
        <v>146</v>
      </c>
      <c r="D73" s="85" t="s">
        <v>146</v>
      </c>
      <c r="E73" s="124" t="s">
        <v>151</v>
      </c>
      <c r="F73" s="86" t="s">
        <v>26</v>
      </c>
      <c r="G73" s="79"/>
      <c r="H73" s="80">
        <f t="shared" si="0"/>
        <v>0</v>
      </c>
      <c r="I73" s="44"/>
    </row>
    <row r="74" spans="1:9" s="45" customFormat="1" ht="26" x14ac:dyDescent="0.35">
      <c r="A74" s="75">
        <v>46</v>
      </c>
      <c r="B74" s="85" t="s">
        <v>15</v>
      </c>
      <c r="C74" s="76" t="s">
        <v>114</v>
      </c>
      <c r="D74" s="76" t="s">
        <v>114</v>
      </c>
      <c r="E74" s="82" t="s">
        <v>105</v>
      </c>
      <c r="F74" s="76" t="s">
        <v>26</v>
      </c>
      <c r="G74" s="79"/>
      <c r="H74" s="80">
        <f t="shared" si="0"/>
        <v>0</v>
      </c>
      <c r="I74" s="44"/>
    </row>
    <row r="75" spans="1:9" s="3" customFormat="1" ht="26" x14ac:dyDescent="0.35">
      <c r="A75" s="18">
        <v>47</v>
      </c>
      <c r="B75" s="113" t="s">
        <v>15</v>
      </c>
      <c r="C75" s="68" t="s">
        <v>114</v>
      </c>
      <c r="D75" s="68" t="s">
        <v>114</v>
      </c>
      <c r="E75" s="111" t="s">
        <v>107</v>
      </c>
      <c r="F75" s="68" t="s">
        <v>26</v>
      </c>
      <c r="G75" s="71"/>
      <c r="H75" s="72">
        <f t="shared" si="0"/>
        <v>0</v>
      </c>
      <c r="I75" s="40"/>
    </row>
    <row r="76" spans="1:9" s="3" customFormat="1" ht="26" x14ac:dyDescent="0.35">
      <c r="A76" s="18">
        <v>48</v>
      </c>
      <c r="B76" s="68" t="s">
        <v>15</v>
      </c>
      <c r="C76" s="68" t="s">
        <v>115</v>
      </c>
      <c r="D76" s="68" t="s">
        <v>115</v>
      </c>
      <c r="E76" s="111" t="s">
        <v>106</v>
      </c>
      <c r="F76" s="68" t="s">
        <v>26</v>
      </c>
      <c r="G76" s="71"/>
      <c r="H76" s="72">
        <f>IF(G76="SI",0,1)</f>
        <v>1</v>
      </c>
      <c r="I76" s="40"/>
    </row>
    <row r="77" spans="1:9" s="3" customFormat="1" x14ac:dyDescent="0.35">
      <c r="A77" s="18">
        <v>49</v>
      </c>
      <c r="B77" s="68" t="s">
        <v>15</v>
      </c>
      <c r="C77" s="68" t="s">
        <v>115</v>
      </c>
      <c r="D77" s="68" t="s">
        <v>115</v>
      </c>
      <c r="E77" s="111" t="s">
        <v>116</v>
      </c>
      <c r="F77" s="68" t="s">
        <v>26</v>
      </c>
      <c r="G77" s="71"/>
      <c r="H77" s="72">
        <f t="shared" si="0"/>
        <v>0</v>
      </c>
      <c r="I77" s="40"/>
    </row>
    <row r="78" spans="1:9" s="3" customFormat="1" ht="26" x14ac:dyDescent="0.35">
      <c r="A78" s="18">
        <v>50</v>
      </c>
      <c r="B78" s="68" t="s">
        <v>15</v>
      </c>
      <c r="C78" s="68" t="s">
        <v>115</v>
      </c>
      <c r="D78" s="68" t="s">
        <v>115</v>
      </c>
      <c r="E78" s="111" t="s">
        <v>108</v>
      </c>
      <c r="F78" s="68" t="s">
        <v>26</v>
      </c>
      <c r="G78" s="71"/>
      <c r="H78" s="72">
        <f t="shared" si="0"/>
        <v>0</v>
      </c>
      <c r="I78" s="40"/>
    </row>
    <row r="79" spans="1:9" s="3" customFormat="1" x14ac:dyDescent="0.35">
      <c r="A79" s="18">
        <v>51</v>
      </c>
      <c r="B79" s="68" t="s">
        <v>15</v>
      </c>
      <c r="C79" s="68" t="s">
        <v>117</v>
      </c>
      <c r="D79" s="68" t="s">
        <v>117</v>
      </c>
      <c r="E79" s="111" t="s">
        <v>109</v>
      </c>
      <c r="F79" s="68" t="s">
        <v>26</v>
      </c>
      <c r="G79" s="71"/>
      <c r="H79" s="72">
        <f>IF(G79="SI",0,1)</f>
        <v>1</v>
      </c>
      <c r="I79" s="40"/>
    </row>
    <row r="80" spans="1:9" s="3" customFormat="1" ht="23.25" customHeight="1" x14ac:dyDescent="0.35">
      <c r="A80" s="18">
        <v>52</v>
      </c>
      <c r="B80" s="68" t="s">
        <v>15</v>
      </c>
      <c r="C80" s="68" t="s">
        <v>117</v>
      </c>
      <c r="D80" s="68" t="s">
        <v>117</v>
      </c>
      <c r="E80" s="111" t="s">
        <v>110</v>
      </c>
      <c r="F80" s="68" t="s">
        <v>26</v>
      </c>
      <c r="G80" s="71"/>
      <c r="H80" s="72">
        <f>IF(G80="SI",0,1)</f>
        <v>1</v>
      </c>
      <c r="I80" s="40"/>
    </row>
    <row r="81" spans="1:9" s="3" customFormat="1" x14ac:dyDescent="0.35">
      <c r="A81" s="18">
        <v>53</v>
      </c>
      <c r="B81" s="68" t="s">
        <v>15</v>
      </c>
      <c r="C81" s="68" t="s">
        <v>117</v>
      </c>
      <c r="D81" s="68" t="s">
        <v>117</v>
      </c>
      <c r="E81" s="111" t="s">
        <v>111</v>
      </c>
      <c r="F81" s="68" t="s">
        <v>26</v>
      </c>
      <c r="G81" s="71"/>
      <c r="H81" s="72">
        <f>IF(G81="SI",0,1)</f>
        <v>1</v>
      </c>
      <c r="I81" s="40"/>
    </row>
    <row r="82" spans="1:9" s="3" customFormat="1" ht="26" x14ac:dyDescent="0.35">
      <c r="A82" s="18">
        <v>54</v>
      </c>
      <c r="B82" s="114" t="s">
        <v>15</v>
      </c>
      <c r="C82" s="114" t="s">
        <v>117</v>
      </c>
      <c r="D82" s="114" t="s">
        <v>117</v>
      </c>
      <c r="E82" s="112" t="s">
        <v>145</v>
      </c>
      <c r="F82" s="114" t="s">
        <v>26</v>
      </c>
      <c r="G82" s="71"/>
      <c r="H82" s="72">
        <f>IF(G82="SI",0,1)</f>
        <v>1</v>
      </c>
      <c r="I82" s="40"/>
    </row>
    <row r="83" spans="1:9" s="3" customFormat="1" ht="15.75" customHeight="1" x14ac:dyDescent="0.35">
      <c r="A83" s="18">
        <v>55</v>
      </c>
      <c r="B83" s="68" t="s">
        <v>15</v>
      </c>
      <c r="C83" s="68" t="s">
        <v>115</v>
      </c>
      <c r="D83" s="68" t="s">
        <v>115</v>
      </c>
      <c r="E83" s="111" t="s">
        <v>112</v>
      </c>
      <c r="F83" s="68" t="s">
        <v>26</v>
      </c>
      <c r="G83" s="71"/>
      <c r="H83" s="72">
        <f t="shared" si="0"/>
        <v>0</v>
      </c>
      <c r="I83" s="40"/>
    </row>
    <row r="84" spans="1:9" s="3" customFormat="1" ht="26.25" customHeight="1" x14ac:dyDescent="0.35">
      <c r="A84" s="18">
        <v>56</v>
      </c>
      <c r="B84" s="68" t="s">
        <v>15</v>
      </c>
      <c r="C84" s="68" t="s">
        <v>118</v>
      </c>
      <c r="D84" s="68" t="s">
        <v>119</v>
      </c>
      <c r="E84" s="111" t="s">
        <v>113</v>
      </c>
      <c r="F84" s="68" t="s">
        <v>26</v>
      </c>
      <c r="G84" s="71"/>
      <c r="H84" s="72">
        <f t="shared" si="0"/>
        <v>0</v>
      </c>
      <c r="I84" s="40"/>
    </row>
    <row r="85" spans="1:9" s="3" customFormat="1" x14ac:dyDescent="0.35">
      <c r="A85" s="18">
        <v>57</v>
      </c>
      <c r="B85" s="68" t="s">
        <v>15</v>
      </c>
      <c r="C85" s="68" t="s">
        <v>125</v>
      </c>
      <c r="D85" s="69" t="s">
        <v>125</v>
      </c>
      <c r="E85" s="144" t="s">
        <v>167</v>
      </c>
      <c r="F85" s="68" t="s">
        <v>130</v>
      </c>
      <c r="G85" s="71"/>
      <c r="H85" s="72">
        <f t="shared" si="0"/>
        <v>0</v>
      </c>
      <c r="I85" s="40"/>
    </row>
    <row r="86" spans="1:9" s="3" customFormat="1" ht="15.75" customHeight="1" x14ac:dyDescent="0.35">
      <c r="A86" s="18">
        <v>58</v>
      </c>
      <c r="B86" s="68" t="s">
        <v>15</v>
      </c>
      <c r="C86" s="68" t="s">
        <v>87</v>
      </c>
      <c r="D86" s="68" t="s">
        <v>78</v>
      </c>
      <c r="E86" s="70" t="s">
        <v>88</v>
      </c>
      <c r="F86" s="68" t="s">
        <v>130</v>
      </c>
      <c r="G86" s="71"/>
      <c r="H86" s="72">
        <f t="shared" si="0"/>
        <v>0</v>
      </c>
      <c r="I86" s="40"/>
    </row>
    <row r="87" spans="1:9" s="3" customFormat="1" ht="15.75" customHeight="1" x14ac:dyDescent="0.35">
      <c r="A87" s="18">
        <v>59</v>
      </c>
      <c r="B87" s="68" t="s">
        <v>15</v>
      </c>
      <c r="C87" s="68" t="s">
        <v>87</v>
      </c>
      <c r="D87" s="68" t="s">
        <v>78</v>
      </c>
      <c r="E87" s="136" t="s">
        <v>164</v>
      </c>
      <c r="F87" s="68" t="s">
        <v>130</v>
      </c>
      <c r="G87" s="71"/>
      <c r="H87" s="72">
        <f t="shared" si="0"/>
        <v>0</v>
      </c>
      <c r="I87" s="40"/>
    </row>
    <row r="88" spans="1:9" s="3" customFormat="1" x14ac:dyDescent="0.35">
      <c r="A88" s="18">
        <v>60</v>
      </c>
      <c r="B88" s="68" t="s">
        <v>15</v>
      </c>
      <c r="C88" s="68" t="s">
        <v>87</v>
      </c>
      <c r="D88" s="68" t="s">
        <v>78</v>
      </c>
      <c r="E88" s="70" t="s">
        <v>89</v>
      </c>
      <c r="F88" s="68" t="s">
        <v>130</v>
      </c>
      <c r="G88" s="71"/>
      <c r="H88" s="72">
        <f t="shared" si="0"/>
        <v>0</v>
      </c>
      <c r="I88" s="40"/>
    </row>
    <row r="89" spans="1:9" s="3" customFormat="1" x14ac:dyDescent="0.35">
      <c r="A89" s="18">
        <v>61</v>
      </c>
      <c r="B89" s="68" t="s">
        <v>15</v>
      </c>
      <c r="C89" s="68" t="s">
        <v>87</v>
      </c>
      <c r="D89" s="68" t="s">
        <v>78</v>
      </c>
      <c r="E89" s="70" t="s">
        <v>90</v>
      </c>
      <c r="F89" s="68" t="s">
        <v>130</v>
      </c>
      <c r="G89" s="71"/>
      <c r="H89" s="72">
        <f t="shared" si="0"/>
        <v>0</v>
      </c>
      <c r="I89" s="40"/>
    </row>
    <row r="90" spans="1:9" s="3" customFormat="1" x14ac:dyDescent="0.35">
      <c r="A90" s="18">
        <v>62</v>
      </c>
      <c r="B90" s="68" t="s">
        <v>15</v>
      </c>
      <c r="C90" s="68" t="s">
        <v>87</v>
      </c>
      <c r="D90" s="68" t="s">
        <v>78</v>
      </c>
      <c r="E90" s="70" t="s">
        <v>91</v>
      </c>
      <c r="F90" s="68" t="s">
        <v>130</v>
      </c>
      <c r="G90" s="71"/>
      <c r="H90" s="72">
        <f t="shared" si="0"/>
        <v>0</v>
      </c>
      <c r="I90" s="40"/>
    </row>
    <row r="91" spans="1:9" s="3" customFormat="1" x14ac:dyDescent="0.35">
      <c r="A91" s="20">
        <v>63</v>
      </c>
      <c r="B91" s="21" t="s">
        <v>15</v>
      </c>
      <c r="C91" s="21" t="s">
        <v>87</v>
      </c>
      <c r="D91" s="21" t="s">
        <v>78</v>
      </c>
      <c r="E91" s="115" t="s">
        <v>92</v>
      </c>
      <c r="F91" s="21" t="s">
        <v>130</v>
      </c>
      <c r="G91" s="116"/>
      <c r="H91" s="117">
        <f t="shared" ref="H91" si="1">IF(G91="SI",1,0)</f>
        <v>0</v>
      </c>
      <c r="I91" s="118"/>
    </row>
    <row r="92" spans="1:9" s="3" customFormat="1" x14ac:dyDescent="0.35">
      <c r="A92" s="110"/>
      <c r="B92" s="68"/>
      <c r="C92" s="68"/>
      <c r="D92" s="68"/>
      <c r="E92" s="70"/>
      <c r="F92" s="68"/>
      <c r="G92" s="71"/>
      <c r="H92" s="72"/>
      <c r="I92" s="48"/>
    </row>
    <row r="93" spans="1:9" s="3" customFormat="1" x14ac:dyDescent="0.35">
      <c r="A93" s="24"/>
      <c r="B93" s="13"/>
      <c r="C93" s="13"/>
      <c r="D93" s="13"/>
      <c r="E93" s="9"/>
      <c r="F93" s="13"/>
      <c r="G93" s="8"/>
      <c r="H93" s="42"/>
    </row>
    <row r="94" spans="1:9" ht="21.75" customHeight="1" x14ac:dyDescent="0.35">
      <c r="A94" s="147" t="s">
        <v>154</v>
      </c>
      <c r="B94" s="148"/>
      <c r="C94" s="148"/>
      <c r="D94" s="148"/>
      <c r="E94" s="148"/>
      <c r="F94" s="148"/>
      <c r="G94" s="148"/>
      <c r="H94" s="148"/>
      <c r="I94" s="149"/>
    </row>
    <row r="96" spans="1:9" x14ac:dyDescent="0.35">
      <c r="B96" s="145" t="s">
        <v>155</v>
      </c>
      <c r="C96" s="146"/>
      <c r="D96" s="43" t="s">
        <v>156</v>
      </c>
    </row>
    <row r="97" spans="2:9" x14ac:dyDescent="0.35">
      <c r="B97" s="47" t="s">
        <v>4</v>
      </c>
      <c r="C97" s="58">
        <f>COUNTIF($B$29:$B$91,$B$97)/COUNTA($B$29:$B$91)</f>
        <v>0.7142857142857143</v>
      </c>
      <c r="D97" s="94">
        <f>SUMPRODUCT(C98:C103,D98:D103)</f>
        <v>6.6666666666666666E-2</v>
      </c>
    </row>
    <row r="98" spans="2:9" x14ac:dyDescent="0.35">
      <c r="B98" s="125" t="s">
        <v>13</v>
      </c>
      <c r="C98" s="59">
        <f>COUNTIF($C$29:$C$91,B98)/COUNTIF($B$29:$B$91,$B$97)</f>
        <v>0.13333333333333333</v>
      </c>
      <c r="D98" s="95">
        <f>AVERAGEIF($C$29:$C$91,B98,$H$29:$H$91)</f>
        <v>0</v>
      </c>
    </row>
    <row r="99" spans="2:9" x14ac:dyDescent="0.35">
      <c r="B99" s="50" t="s">
        <v>79</v>
      </c>
      <c r="C99" s="59">
        <f t="shared" ref="C99:C103" si="2">COUNTIF($C$29:$C$91,B99)/COUNTIF($B$29:$B$91,$B$97)</f>
        <v>0.28888888888888886</v>
      </c>
      <c r="D99" s="95">
        <f t="shared" ref="D99:D103" si="3">AVERAGEIF($C$29:$C$91,B99,$H$29:$H$91)</f>
        <v>0</v>
      </c>
    </row>
    <row r="100" spans="2:9" x14ac:dyDescent="0.35">
      <c r="B100" s="50" t="s">
        <v>43</v>
      </c>
      <c r="C100" s="59">
        <f t="shared" si="2"/>
        <v>0.17777777777777778</v>
      </c>
      <c r="D100" s="95">
        <f t="shared" si="3"/>
        <v>0.25</v>
      </c>
      <c r="F100" s="2"/>
      <c r="G100"/>
      <c r="H100" s="37"/>
      <c r="I100"/>
    </row>
    <row r="101" spans="2:9" x14ac:dyDescent="0.35">
      <c r="B101" s="49" t="s">
        <v>84</v>
      </c>
      <c r="C101" s="59">
        <f t="shared" si="2"/>
        <v>8.8888888888888892E-2</v>
      </c>
      <c r="D101" s="95">
        <f t="shared" si="3"/>
        <v>0</v>
      </c>
      <c r="F101" s="2"/>
      <c r="G101"/>
      <c r="H101" s="37"/>
      <c r="I101"/>
    </row>
    <row r="102" spans="2:9" x14ac:dyDescent="0.35">
      <c r="B102" s="49" t="s">
        <v>103</v>
      </c>
      <c r="C102" s="59">
        <f t="shared" si="2"/>
        <v>0.26666666666666666</v>
      </c>
      <c r="D102" s="95">
        <f t="shared" si="3"/>
        <v>8.3333333333333329E-2</v>
      </c>
    </row>
    <row r="103" spans="2:9" x14ac:dyDescent="0.35">
      <c r="B103" s="53" t="s">
        <v>146</v>
      </c>
      <c r="C103" s="59">
        <f t="shared" si="2"/>
        <v>4.4444444444444446E-2</v>
      </c>
      <c r="D103" s="95">
        <f t="shared" si="3"/>
        <v>0</v>
      </c>
    </row>
    <row r="104" spans="2:9" x14ac:dyDescent="0.35">
      <c r="B104" s="54" t="s">
        <v>15</v>
      </c>
      <c r="C104" s="64">
        <f>COUNTIF($B$29:$B$91,$B$104)/COUNTA($B$29:$B$91)</f>
        <v>0.2857142857142857</v>
      </c>
      <c r="D104" s="121">
        <f>SUMPRODUCT(C105:C110,D105:D110)</f>
        <v>0.27777777777777779</v>
      </c>
    </row>
    <row r="105" spans="2:9" x14ac:dyDescent="0.35">
      <c r="B105" s="61" t="s">
        <v>114</v>
      </c>
      <c r="C105" s="127">
        <f>COUNTIF($C$29:$C$91,B105)/COUNTIF($B$29:$B$91,$B$104)</f>
        <v>0.1111111111111111</v>
      </c>
      <c r="D105" s="97">
        <f>AVERAGEIF($C$29:$C$91,B105,$H$29:$H$91)</f>
        <v>0</v>
      </c>
    </row>
    <row r="106" spans="2:9" x14ac:dyDescent="0.35">
      <c r="B106" s="62" t="s">
        <v>115</v>
      </c>
      <c r="C106" s="128">
        <f t="shared" ref="C106:C110" si="4">COUNTIF($C$29:$C$91,B106)/COUNTIF($B$29:$B$91,$B$104)</f>
        <v>0.22222222222222221</v>
      </c>
      <c r="D106" s="98">
        <f t="shared" ref="D106:D110" si="5">AVERAGEIF($C$29:$C$91,B106,$H$29:$H$91)</f>
        <v>0.25</v>
      </c>
    </row>
    <row r="107" spans="2:9" x14ac:dyDescent="0.35">
      <c r="B107" s="63" t="s">
        <v>117</v>
      </c>
      <c r="C107" s="128">
        <f t="shared" si="4"/>
        <v>0.22222222222222221</v>
      </c>
      <c r="D107" s="98">
        <f t="shared" si="5"/>
        <v>1</v>
      </c>
    </row>
    <row r="108" spans="2:9" x14ac:dyDescent="0.35">
      <c r="B108" s="63" t="s">
        <v>118</v>
      </c>
      <c r="C108" s="128">
        <f t="shared" si="4"/>
        <v>5.5555555555555552E-2</v>
      </c>
      <c r="D108" s="98">
        <f t="shared" si="5"/>
        <v>0</v>
      </c>
    </row>
    <row r="109" spans="2:9" x14ac:dyDescent="0.35">
      <c r="B109" s="63" t="s">
        <v>125</v>
      </c>
      <c r="C109" s="128">
        <f t="shared" si="4"/>
        <v>5.5555555555555552E-2</v>
      </c>
      <c r="D109" s="98">
        <f t="shared" si="5"/>
        <v>0</v>
      </c>
    </row>
    <row r="110" spans="2:9" x14ac:dyDescent="0.35">
      <c r="B110" s="126" t="s">
        <v>87</v>
      </c>
      <c r="C110" s="120">
        <f t="shared" si="4"/>
        <v>0.33333333333333331</v>
      </c>
      <c r="D110" s="99">
        <f t="shared" si="5"/>
        <v>0</v>
      </c>
    </row>
    <row r="111" spans="2:9" ht="13" customHeight="1" x14ac:dyDescent="0.35"/>
    <row r="112" spans="2:9" ht="30.5" customHeight="1" x14ac:dyDescent="0.35">
      <c r="D112" s="134">
        <f>(C97*D97)+(C104*D104)</f>
        <v>0.12698412698412698</v>
      </c>
      <c r="E112" s="109" t="str">
        <f>IF(D112&lt;=Listas!$D$2,Listas!$E$2,IF($D$114&lt;=Listas!$D$3,Listas!$E$3,IF($D$114&lt;=Listas!$D$4,Listas!$E$4,IF($D$114&lt;=Listas!$D$5,Listas!$E$5,0))))</f>
        <v>Se evidencia una calida baja y un riesgo alto. Responde de modo satisfactorio a la inclusión de menos de 17 evidencias de requisitos de calidad.</v>
      </c>
    </row>
  </sheetData>
  <autoFilter ref="B28:G94"/>
  <mergeCells count="9">
    <mergeCell ref="A94:I94"/>
    <mergeCell ref="B96:C96"/>
    <mergeCell ref="A27:I27"/>
    <mergeCell ref="A1:E2"/>
    <mergeCell ref="A3:E3"/>
    <mergeCell ref="A4:E4"/>
    <mergeCell ref="A5:E5"/>
    <mergeCell ref="A6:E6"/>
    <mergeCell ref="A26:I26"/>
  </mergeCells>
  <conditionalFormatting sqref="D112">
    <cfRule type="cellIs" dxfId="11" priority="1" operator="lessThanOrEqual">
      <formula>0.25</formula>
    </cfRule>
    <cfRule type="cellIs" dxfId="10" priority="2" stopIfTrue="1" operator="lessThanOrEqual">
      <formula>0.5</formula>
    </cfRule>
    <cfRule type="cellIs" dxfId="9" priority="3" stopIfTrue="1" operator="lessThanOrEqual">
      <formula>0.75</formula>
    </cfRule>
    <cfRule type="cellIs" dxfId="8" priority="4" stopIfTrue="1" operator="lessThanOrEqual">
      <formula>1</formula>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Listas!$A$11:$A$13</xm:f>
          </x14:formula1>
          <xm:sqref>E19</xm:sqref>
        </x14:dataValidation>
        <x14:dataValidation type="list" allowBlank="1" showInputMessage="1" showErrorMessage="1">
          <x14:formula1>
            <xm:f>Listas!$A$2:$A$3</xm:f>
          </x14:formula1>
          <xm:sqref>G29:G93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12"/>
  <sheetViews>
    <sheetView zoomScale="80" zoomScaleNormal="80" workbookViewId="0">
      <pane ySplit="4" topLeftCell="A5" activePane="bottomLeft" state="frozen"/>
      <selection pane="bottomLeft" activeCell="E86" sqref="E86"/>
    </sheetView>
  </sheetViews>
  <sheetFormatPr baseColWidth="10" defaultRowHeight="14.5" x14ac:dyDescent="0.35"/>
  <cols>
    <col min="1" max="1" width="3.81640625" style="23" customWidth="1"/>
    <col min="2" max="2" width="37.453125" style="13" bestFit="1" customWidth="1"/>
    <col min="3" max="3" width="19.81640625" style="13" bestFit="1" customWidth="1"/>
    <col min="4" max="4" width="21.81640625" style="13" customWidth="1"/>
    <col min="5" max="5" width="86.7265625" style="9" customWidth="1"/>
    <col min="6" max="6" width="25.54296875" style="13" customWidth="1"/>
    <col min="7" max="7" width="10.81640625" style="2"/>
    <col min="9" max="9" width="143.81640625" style="37" bestFit="1" customWidth="1"/>
  </cols>
  <sheetData>
    <row r="1" spans="1:5" ht="15" customHeight="1" x14ac:dyDescent="0.35">
      <c r="A1" s="156" t="s">
        <v>128</v>
      </c>
      <c r="B1" s="157"/>
      <c r="C1" s="157"/>
      <c r="D1" s="157"/>
      <c r="E1" s="158"/>
    </row>
    <row r="2" spans="1:5" ht="15" customHeight="1" x14ac:dyDescent="0.35">
      <c r="A2" s="159"/>
      <c r="B2" s="160"/>
      <c r="C2" s="160"/>
      <c r="D2" s="160"/>
      <c r="E2" s="161"/>
    </row>
    <row r="3" spans="1:5" ht="15" customHeight="1" x14ac:dyDescent="0.35">
      <c r="A3" s="162" t="s">
        <v>129</v>
      </c>
      <c r="B3" s="163"/>
      <c r="C3" s="163"/>
      <c r="D3" s="163"/>
      <c r="E3" s="164"/>
    </row>
    <row r="4" spans="1:5" x14ac:dyDescent="0.35">
      <c r="A4" s="153"/>
      <c r="B4" s="154"/>
      <c r="C4" s="154"/>
      <c r="D4" s="154"/>
      <c r="E4" s="155"/>
    </row>
    <row r="5" spans="1:5" ht="20.25" customHeight="1" x14ac:dyDescent="0.35">
      <c r="A5" s="165" t="s">
        <v>23</v>
      </c>
      <c r="B5" s="166"/>
      <c r="C5" s="166"/>
      <c r="D5" s="166"/>
      <c r="E5" s="167"/>
    </row>
    <row r="6" spans="1:5" ht="27.75" customHeight="1" x14ac:dyDescent="0.35">
      <c r="A6" s="168" t="s">
        <v>16</v>
      </c>
      <c r="B6" s="168"/>
      <c r="C6" s="168"/>
      <c r="D6" s="168"/>
      <c r="E6" s="169"/>
    </row>
    <row r="7" spans="1:5" x14ac:dyDescent="0.35">
      <c r="A7" s="16" t="s">
        <v>61</v>
      </c>
      <c r="B7" s="17" t="s">
        <v>1</v>
      </c>
      <c r="C7" s="17" t="s">
        <v>2</v>
      </c>
      <c r="D7" s="12" t="s">
        <v>3</v>
      </c>
      <c r="E7" s="1" t="s">
        <v>17</v>
      </c>
    </row>
    <row r="8" spans="1:5" x14ac:dyDescent="0.35">
      <c r="A8" s="18">
        <v>1</v>
      </c>
      <c r="B8" s="13" t="s">
        <v>19</v>
      </c>
      <c r="C8" s="19" t="s">
        <v>9</v>
      </c>
      <c r="D8" s="19" t="s">
        <v>26</v>
      </c>
      <c r="E8" s="14"/>
    </row>
    <row r="9" spans="1:5" x14ac:dyDescent="0.35">
      <c r="A9" s="18">
        <v>2</v>
      </c>
      <c r="B9" s="13" t="s">
        <v>20</v>
      </c>
      <c r="C9" s="19" t="s">
        <v>9</v>
      </c>
      <c r="D9" s="19" t="s">
        <v>26</v>
      </c>
      <c r="E9" s="14"/>
    </row>
    <row r="10" spans="1:5" x14ac:dyDescent="0.35">
      <c r="A10" s="18">
        <v>3</v>
      </c>
      <c r="B10" s="13" t="s">
        <v>27</v>
      </c>
      <c r="C10" s="19" t="s">
        <v>9</v>
      </c>
      <c r="D10" s="19" t="s">
        <v>26</v>
      </c>
      <c r="E10" s="14"/>
    </row>
    <row r="11" spans="1:5" x14ac:dyDescent="0.35">
      <c r="A11" s="18">
        <v>4</v>
      </c>
      <c r="B11" s="13" t="s">
        <v>28</v>
      </c>
      <c r="C11" s="19" t="s">
        <v>9</v>
      </c>
      <c r="D11" s="19" t="s">
        <v>26</v>
      </c>
      <c r="E11" s="14"/>
    </row>
    <row r="12" spans="1:5" x14ac:dyDescent="0.35">
      <c r="A12" s="18">
        <v>5</v>
      </c>
      <c r="B12" s="13" t="s">
        <v>5</v>
      </c>
      <c r="C12" s="19" t="s">
        <v>6</v>
      </c>
      <c r="D12" s="19" t="s">
        <v>26</v>
      </c>
      <c r="E12" s="14"/>
    </row>
    <row r="13" spans="1:5" x14ac:dyDescent="0.35">
      <c r="A13" s="18">
        <v>6</v>
      </c>
      <c r="B13" s="13" t="s">
        <v>18</v>
      </c>
      <c r="C13" s="19" t="s">
        <v>6</v>
      </c>
      <c r="D13" s="19" t="s">
        <v>26</v>
      </c>
      <c r="E13" s="14"/>
    </row>
    <row r="14" spans="1:5" x14ac:dyDescent="0.35">
      <c r="A14" s="18">
        <v>7</v>
      </c>
      <c r="B14" s="13" t="s">
        <v>10</v>
      </c>
      <c r="C14" s="19" t="s">
        <v>9</v>
      </c>
      <c r="D14" s="19" t="s">
        <v>26</v>
      </c>
      <c r="E14" s="14"/>
    </row>
    <row r="15" spans="1:5" x14ac:dyDescent="0.35">
      <c r="A15" s="18">
        <v>8</v>
      </c>
      <c r="B15" s="13" t="s">
        <v>21</v>
      </c>
      <c r="C15" s="19" t="s">
        <v>22</v>
      </c>
      <c r="D15" s="19" t="s">
        <v>26</v>
      </c>
      <c r="E15" s="14"/>
    </row>
    <row r="16" spans="1:5" x14ac:dyDescent="0.35">
      <c r="A16" s="18">
        <v>10</v>
      </c>
      <c r="B16" s="13" t="s">
        <v>14</v>
      </c>
      <c r="C16" s="19" t="s">
        <v>6</v>
      </c>
      <c r="D16" s="19" t="s">
        <v>8</v>
      </c>
      <c r="E16" s="14"/>
    </row>
    <row r="17" spans="1:9" x14ac:dyDescent="0.35">
      <c r="A17" s="18">
        <v>11</v>
      </c>
      <c r="B17" s="13" t="s">
        <v>24</v>
      </c>
      <c r="C17" s="19" t="s">
        <v>7</v>
      </c>
      <c r="D17" s="19" t="s">
        <v>26</v>
      </c>
      <c r="E17" s="14"/>
    </row>
    <row r="18" spans="1:9" x14ac:dyDescent="0.35">
      <c r="A18" s="18">
        <v>12</v>
      </c>
      <c r="B18" s="13" t="s">
        <v>33</v>
      </c>
      <c r="C18" s="19" t="s">
        <v>29</v>
      </c>
      <c r="D18" s="19" t="s">
        <v>26</v>
      </c>
      <c r="E18" s="14"/>
    </row>
    <row r="19" spans="1:9" x14ac:dyDescent="0.35">
      <c r="A19" s="18">
        <v>13</v>
      </c>
      <c r="B19" s="13" t="s">
        <v>25</v>
      </c>
      <c r="C19" s="19" t="s">
        <v>9</v>
      </c>
      <c r="D19" s="19" t="s">
        <v>26</v>
      </c>
      <c r="E19" s="14"/>
    </row>
    <row r="20" spans="1:9" x14ac:dyDescent="0.35">
      <c r="A20" s="18">
        <v>14</v>
      </c>
      <c r="B20" s="13" t="s">
        <v>34</v>
      </c>
      <c r="C20" s="19" t="s">
        <v>9</v>
      </c>
      <c r="D20" s="19" t="s">
        <v>26</v>
      </c>
      <c r="E20" s="14"/>
    </row>
    <row r="21" spans="1:9" x14ac:dyDescent="0.35">
      <c r="A21" s="18">
        <v>15</v>
      </c>
      <c r="B21" s="13" t="s">
        <v>30</v>
      </c>
      <c r="C21" s="19" t="s">
        <v>29</v>
      </c>
      <c r="D21" s="19" t="s">
        <v>26</v>
      </c>
      <c r="E21" s="14"/>
    </row>
    <row r="22" spans="1:9" x14ac:dyDescent="0.35">
      <c r="A22" s="18">
        <v>16</v>
      </c>
      <c r="B22" s="13" t="s">
        <v>31</v>
      </c>
      <c r="C22" s="19" t="s">
        <v>29</v>
      </c>
      <c r="D22" s="19" t="s">
        <v>26</v>
      </c>
      <c r="E22" s="14"/>
    </row>
    <row r="23" spans="1:9" x14ac:dyDescent="0.35">
      <c r="A23" s="20">
        <v>17</v>
      </c>
      <c r="B23" s="21" t="s">
        <v>32</v>
      </c>
      <c r="C23" s="22" t="s">
        <v>29</v>
      </c>
      <c r="D23" s="22" t="s">
        <v>26</v>
      </c>
      <c r="E23" s="15"/>
    </row>
    <row r="26" spans="1:9" ht="21.75" customHeight="1" x14ac:dyDescent="0.35">
      <c r="A26" s="147" t="s">
        <v>35</v>
      </c>
      <c r="B26" s="148"/>
      <c r="C26" s="148"/>
      <c r="D26" s="148"/>
      <c r="E26" s="148"/>
      <c r="F26" s="148"/>
      <c r="G26" s="148"/>
      <c r="H26" s="148"/>
      <c r="I26" s="149"/>
    </row>
    <row r="27" spans="1:9" ht="18.75" customHeight="1" x14ac:dyDescent="0.35">
      <c r="A27" s="150"/>
      <c r="B27" s="151"/>
      <c r="C27" s="151"/>
      <c r="D27" s="151"/>
      <c r="E27" s="151"/>
      <c r="F27" s="151"/>
      <c r="G27" s="151"/>
      <c r="H27" s="151"/>
      <c r="I27" s="152"/>
    </row>
    <row r="28" spans="1:9" x14ac:dyDescent="0.35">
      <c r="A28" s="43" t="s">
        <v>61</v>
      </c>
      <c r="B28" s="4" t="s">
        <v>36</v>
      </c>
      <c r="C28" s="5" t="s">
        <v>39</v>
      </c>
      <c r="D28" s="6" t="s">
        <v>0</v>
      </c>
      <c r="E28" s="7" t="s">
        <v>1</v>
      </c>
      <c r="F28" s="7" t="s">
        <v>40</v>
      </c>
      <c r="G28" s="7" t="s">
        <v>37</v>
      </c>
      <c r="H28" s="6" t="s">
        <v>2</v>
      </c>
      <c r="I28" s="38" t="s">
        <v>62</v>
      </c>
    </row>
    <row r="29" spans="1:9" s="3" customFormat="1" x14ac:dyDescent="0.35">
      <c r="A29" s="28">
        <v>1</v>
      </c>
      <c r="B29" s="29" t="s">
        <v>4</v>
      </c>
      <c r="C29" s="29" t="s">
        <v>13</v>
      </c>
      <c r="D29" s="30" t="s">
        <v>38</v>
      </c>
      <c r="E29" s="36" t="s">
        <v>41</v>
      </c>
      <c r="F29" s="29" t="s">
        <v>53</v>
      </c>
      <c r="G29" s="31"/>
      <c r="H29" s="32">
        <f t="shared" ref="H29:H89" si="0">IF(G29="SI",1,0)</f>
        <v>0</v>
      </c>
      <c r="I29" s="39"/>
    </row>
    <row r="30" spans="1:9" s="3" customFormat="1" x14ac:dyDescent="0.35">
      <c r="A30" s="18">
        <v>2</v>
      </c>
      <c r="B30" s="68" t="s">
        <v>4</v>
      </c>
      <c r="C30" s="68" t="s">
        <v>13</v>
      </c>
      <c r="D30" s="69" t="s">
        <v>38</v>
      </c>
      <c r="E30" s="70" t="s">
        <v>42</v>
      </c>
      <c r="F30" s="68" t="s">
        <v>53</v>
      </c>
      <c r="G30" s="71"/>
      <c r="H30" s="72">
        <f t="shared" si="0"/>
        <v>0</v>
      </c>
      <c r="I30" s="40"/>
    </row>
    <row r="31" spans="1:9" s="3" customFormat="1" x14ac:dyDescent="0.35">
      <c r="A31" s="18">
        <v>3</v>
      </c>
      <c r="B31" s="68" t="s">
        <v>4</v>
      </c>
      <c r="C31" s="68" t="s">
        <v>13</v>
      </c>
      <c r="D31" s="69" t="s">
        <v>38</v>
      </c>
      <c r="E31" s="70" t="s">
        <v>45</v>
      </c>
      <c r="F31" s="68" t="s">
        <v>46</v>
      </c>
      <c r="G31" s="71"/>
      <c r="H31" s="72">
        <f t="shared" si="0"/>
        <v>0</v>
      </c>
      <c r="I31" s="40"/>
    </row>
    <row r="32" spans="1:9" s="3" customFormat="1" x14ac:dyDescent="0.35">
      <c r="A32" s="18">
        <v>4</v>
      </c>
      <c r="B32" s="68" t="s">
        <v>4</v>
      </c>
      <c r="C32" s="68" t="s">
        <v>13</v>
      </c>
      <c r="D32" s="69" t="s">
        <v>38</v>
      </c>
      <c r="E32" s="70" t="s">
        <v>47</v>
      </c>
      <c r="F32" s="68" t="s">
        <v>46</v>
      </c>
      <c r="G32" s="71"/>
      <c r="H32" s="72">
        <f t="shared" si="0"/>
        <v>0</v>
      </c>
      <c r="I32" s="40"/>
    </row>
    <row r="33" spans="1:9" s="3" customFormat="1" x14ac:dyDescent="0.35">
      <c r="A33" s="18">
        <v>5</v>
      </c>
      <c r="B33" s="68" t="s">
        <v>4</v>
      </c>
      <c r="C33" s="68" t="s">
        <v>13</v>
      </c>
      <c r="D33" s="69" t="s">
        <v>38</v>
      </c>
      <c r="E33" s="70" t="s">
        <v>48</v>
      </c>
      <c r="F33" s="68" t="s">
        <v>46</v>
      </c>
      <c r="G33" s="71"/>
      <c r="H33" s="72">
        <f t="shared" si="0"/>
        <v>0</v>
      </c>
      <c r="I33" s="40"/>
    </row>
    <row r="34" spans="1:9" s="3" customFormat="1" x14ac:dyDescent="0.35">
      <c r="A34" s="18">
        <v>6</v>
      </c>
      <c r="B34" s="68" t="s">
        <v>4</v>
      </c>
      <c r="C34" s="68" t="s">
        <v>13</v>
      </c>
      <c r="D34" s="69" t="s">
        <v>38</v>
      </c>
      <c r="E34" s="70" t="s">
        <v>44</v>
      </c>
      <c r="F34" s="68" t="s">
        <v>54</v>
      </c>
      <c r="G34" s="71"/>
      <c r="H34" s="72">
        <f t="shared" si="0"/>
        <v>0</v>
      </c>
      <c r="I34" s="40"/>
    </row>
    <row r="35" spans="1:9" s="3" customFormat="1" x14ac:dyDescent="0.35">
      <c r="A35" s="18">
        <v>7</v>
      </c>
      <c r="B35" s="68" t="s">
        <v>4</v>
      </c>
      <c r="C35" s="141" t="s">
        <v>79</v>
      </c>
      <c r="D35" s="68" t="s">
        <v>72</v>
      </c>
      <c r="E35" s="70" t="s">
        <v>52</v>
      </c>
      <c r="F35" s="68" t="s">
        <v>26</v>
      </c>
      <c r="G35" s="71"/>
      <c r="H35" s="72">
        <f t="shared" si="0"/>
        <v>0</v>
      </c>
      <c r="I35" s="40"/>
    </row>
    <row r="36" spans="1:9" s="3" customFormat="1" x14ac:dyDescent="0.35">
      <c r="A36" s="18">
        <v>8</v>
      </c>
      <c r="B36" s="68" t="s">
        <v>4</v>
      </c>
      <c r="C36" s="73" t="s">
        <v>79</v>
      </c>
      <c r="D36" s="68" t="s">
        <v>72</v>
      </c>
      <c r="E36" s="70" t="s">
        <v>55</v>
      </c>
      <c r="F36" s="68" t="s">
        <v>60</v>
      </c>
      <c r="G36" s="71"/>
      <c r="H36" s="72">
        <f t="shared" si="0"/>
        <v>0</v>
      </c>
      <c r="I36" s="40"/>
    </row>
    <row r="37" spans="1:9" s="3" customFormat="1" x14ac:dyDescent="0.35">
      <c r="A37" s="18">
        <v>9</v>
      </c>
      <c r="B37" s="68" t="s">
        <v>4</v>
      </c>
      <c r="C37" s="73" t="s">
        <v>79</v>
      </c>
      <c r="D37" s="68" t="s">
        <v>72</v>
      </c>
      <c r="E37" s="135" t="s">
        <v>162</v>
      </c>
      <c r="F37" s="68" t="s">
        <v>60</v>
      </c>
      <c r="G37" s="71"/>
      <c r="H37" s="72">
        <f t="shared" si="0"/>
        <v>0</v>
      </c>
      <c r="I37" s="40"/>
    </row>
    <row r="38" spans="1:9" s="3" customFormat="1" x14ac:dyDescent="0.35">
      <c r="A38" s="18">
        <v>10</v>
      </c>
      <c r="B38" s="68" t="s">
        <v>4</v>
      </c>
      <c r="C38" s="73" t="s">
        <v>79</v>
      </c>
      <c r="D38" s="68" t="s">
        <v>72</v>
      </c>
      <c r="E38" s="70" t="s">
        <v>56</v>
      </c>
      <c r="F38" s="68" t="s">
        <v>60</v>
      </c>
      <c r="G38" s="71"/>
      <c r="H38" s="72">
        <f t="shared" si="0"/>
        <v>0</v>
      </c>
      <c r="I38" s="40"/>
    </row>
    <row r="39" spans="1:9" s="3" customFormat="1" x14ac:dyDescent="0.35">
      <c r="A39" s="18">
        <v>11</v>
      </c>
      <c r="B39" s="68" t="s">
        <v>4</v>
      </c>
      <c r="C39" s="73" t="s">
        <v>79</v>
      </c>
      <c r="D39" s="68" t="s">
        <v>72</v>
      </c>
      <c r="E39" s="70" t="s">
        <v>57</v>
      </c>
      <c r="F39" s="68" t="s">
        <v>60</v>
      </c>
      <c r="G39" s="71"/>
      <c r="H39" s="72">
        <f t="shared" si="0"/>
        <v>0</v>
      </c>
      <c r="I39" s="40"/>
    </row>
    <row r="40" spans="1:9" s="3" customFormat="1" x14ac:dyDescent="0.35">
      <c r="A40" s="18">
        <v>12</v>
      </c>
      <c r="B40" s="68" t="s">
        <v>4</v>
      </c>
      <c r="C40" s="73" t="s">
        <v>79</v>
      </c>
      <c r="D40" s="68" t="s">
        <v>72</v>
      </c>
      <c r="E40" s="70" t="s">
        <v>73</v>
      </c>
      <c r="F40" s="68" t="s">
        <v>60</v>
      </c>
      <c r="G40" s="71"/>
      <c r="H40" s="72">
        <f t="shared" si="0"/>
        <v>0</v>
      </c>
      <c r="I40" s="40"/>
    </row>
    <row r="41" spans="1:9" s="3" customFormat="1" x14ac:dyDescent="0.35">
      <c r="A41" s="18">
        <v>13</v>
      </c>
      <c r="B41" s="68" t="s">
        <v>4</v>
      </c>
      <c r="C41" s="73" t="s">
        <v>79</v>
      </c>
      <c r="D41" s="68" t="s">
        <v>72</v>
      </c>
      <c r="E41" s="70" t="s">
        <v>63</v>
      </c>
      <c r="F41" s="68" t="s">
        <v>60</v>
      </c>
      <c r="G41" s="71"/>
      <c r="H41" s="72">
        <f t="shared" si="0"/>
        <v>0</v>
      </c>
      <c r="I41" s="40"/>
    </row>
    <row r="42" spans="1:9" s="3" customFormat="1" x14ac:dyDescent="0.35">
      <c r="A42" s="18">
        <v>14</v>
      </c>
      <c r="B42" s="68" t="s">
        <v>4</v>
      </c>
      <c r="C42" s="73" t="s">
        <v>79</v>
      </c>
      <c r="D42" s="68" t="s">
        <v>74</v>
      </c>
      <c r="E42" s="70" t="s">
        <v>58</v>
      </c>
      <c r="F42" s="68" t="s">
        <v>60</v>
      </c>
      <c r="G42" s="71"/>
      <c r="H42" s="72">
        <f t="shared" si="0"/>
        <v>0</v>
      </c>
      <c r="I42" s="40"/>
    </row>
    <row r="43" spans="1:9" s="3" customFormat="1" x14ac:dyDescent="0.35">
      <c r="A43" s="18">
        <v>15</v>
      </c>
      <c r="B43" s="68" t="s">
        <v>4</v>
      </c>
      <c r="C43" s="73" t="s">
        <v>79</v>
      </c>
      <c r="D43" s="68" t="s">
        <v>72</v>
      </c>
      <c r="E43" s="74" t="s">
        <v>134</v>
      </c>
      <c r="F43" s="68" t="s">
        <v>60</v>
      </c>
      <c r="G43" s="71"/>
      <c r="H43" s="72">
        <f t="shared" si="0"/>
        <v>0</v>
      </c>
      <c r="I43" s="40"/>
    </row>
    <row r="44" spans="1:9" s="3" customFormat="1" x14ac:dyDescent="0.35">
      <c r="A44" s="18">
        <v>16</v>
      </c>
      <c r="B44" s="68" t="s">
        <v>4</v>
      </c>
      <c r="C44" s="73" t="s">
        <v>79</v>
      </c>
      <c r="D44" s="68" t="s">
        <v>72</v>
      </c>
      <c r="E44" s="111" t="s">
        <v>126</v>
      </c>
      <c r="F44" s="68" t="s">
        <v>60</v>
      </c>
      <c r="G44" s="71"/>
      <c r="H44" s="72">
        <f t="shared" si="0"/>
        <v>0</v>
      </c>
      <c r="I44" s="40"/>
    </row>
    <row r="45" spans="1:9" s="3" customFormat="1" x14ac:dyDescent="0.35">
      <c r="A45" s="18">
        <v>17</v>
      </c>
      <c r="B45" s="68" t="s">
        <v>4</v>
      </c>
      <c r="C45" s="73" t="s">
        <v>79</v>
      </c>
      <c r="D45" s="68" t="s">
        <v>72</v>
      </c>
      <c r="E45" s="111" t="s">
        <v>127</v>
      </c>
      <c r="F45" s="68" t="s">
        <v>60</v>
      </c>
      <c r="G45" s="71"/>
      <c r="H45" s="72">
        <f t="shared" si="0"/>
        <v>0</v>
      </c>
      <c r="I45" s="40"/>
    </row>
    <row r="46" spans="1:9" s="3" customFormat="1" x14ac:dyDescent="0.35">
      <c r="A46" s="18">
        <v>18</v>
      </c>
      <c r="B46" s="68" t="s">
        <v>4</v>
      </c>
      <c r="C46" s="73" t="s">
        <v>79</v>
      </c>
      <c r="D46" s="68" t="s">
        <v>72</v>
      </c>
      <c r="E46" s="70" t="s">
        <v>59</v>
      </c>
      <c r="F46" s="68" t="s">
        <v>60</v>
      </c>
      <c r="G46" s="71"/>
      <c r="H46" s="72">
        <f t="shared" si="0"/>
        <v>0</v>
      </c>
      <c r="I46" s="40"/>
    </row>
    <row r="47" spans="1:9" s="3" customFormat="1" x14ac:dyDescent="0.35">
      <c r="A47" s="18">
        <v>19</v>
      </c>
      <c r="B47" s="68" t="s">
        <v>4</v>
      </c>
      <c r="C47" s="73" t="s">
        <v>79</v>
      </c>
      <c r="D47" s="68" t="s">
        <v>74</v>
      </c>
      <c r="E47" s="111" t="s">
        <v>64</v>
      </c>
      <c r="F47" s="68" t="s">
        <v>53</v>
      </c>
      <c r="G47" s="71"/>
      <c r="H47" s="72">
        <f t="shared" si="0"/>
        <v>0</v>
      </c>
      <c r="I47" s="40"/>
    </row>
    <row r="48" spans="1:9" s="3" customFormat="1" x14ac:dyDescent="0.35">
      <c r="A48" s="18">
        <v>20</v>
      </c>
      <c r="B48" s="68" t="s">
        <v>4</v>
      </c>
      <c r="C48" s="73" t="s">
        <v>43</v>
      </c>
      <c r="D48" s="68" t="s">
        <v>74</v>
      </c>
      <c r="E48" s="111" t="s">
        <v>65</v>
      </c>
      <c r="F48" s="68" t="s">
        <v>53</v>
      </c>
      <c r="G48" s="71"/>
      <c r="H48" s="72">
        <f t="shared" si="0"/>
        <v>0</v>
      </c>
      <c r="I48" s="40"/>
    </row>
    <row r="49" spans="1:9" s="3" customFormat="1" x14ac:dyDescent="0.35">
      <c r="A49" s="18">
        <v>21</v>
      </c>
      <c r="B49" s="68" t="s">
        <v>4</v>
      </c>
      <c r="C49" s="73" t="s">
        <v>43</v>
      </c>
      <c r="D49" s="68" t="s">
        <v>11</v>
      </c>
      <c r="E49" s="70" t="s">
        <v>66</v>
      </c>
      <c r="F49" s="68" t="s">
        <v>53</v>
      </c>
      <c r="G49" s="71"/>
      <c r="H49" s="72">
        <f t="shared" si="0"/>
        <v>0</v>
      </c>
      <c r="I49" s="40"/>
    </row>
    <row r="50" spans="1:9" x14ac:dyDescent="0.35">
      <c r="A50" s="18">
        <v>22</v>
      </c>
      <c r="B50" s="68" t="s">
        <v>4</v>
      </c>
      <c r="C50" s="73" t="s">
        <v>43</v>
      </c>
      <c r="D50" s="68" t="s">
        <v>11</v>
      </c>
      <c r="E50" s="70" t="s">
        <v>67</v>
      </c>
      <c r="F50" s="68" t="s">
        <v>53</v>
      </c>
      <c r="G50" s="71"/>
      <c r="H50" s="72">
        <f t="shared" si="0"/>
        <v>0</v>
      </c>
      <c r="I50" s="41"/>
    </row>
    <row r="51" spans="1:9" s="3" customFormat="1" x14ac:dyDescent="0.35">
      <c r="A51" s="18">
        <v>23</v>
      </c>
      <c r="B51" s="68" t="s">
        <v>4</v>
      </c>
      <c r="C51" s="73" t="s">
        <v>43</v>
      </c>
      <c r="D51" s="68" t="s">
        <v>11</v>
      </c>
      <c r="E51" s="70" t="s">
        <v>68</v>
      </c>
      <c r="F51" s="68" t="s">
        <v>53</v>
      </c>
      <c r="G51" s="71"/>
      <c r="H51" s="72">
        <f t="shared" si="0"/>
        <v>0</v>
      </c>
      <c r="I51" s="40"/>
    </row>
    <row r="52" spans="1:9" s="3" customFormat="1" x14ac:dyDescent="0.35">
      <c r="A52" s="18">
        <v>24</v>
      </c>
      <c r="B52" s="68" t="s">
        <v>4</v>
      </c>
      <c r="C52" s="73" t="s">
        <v>43</v>
      </c>
      <c r="D52" s="68" t="s">
        <v>74</v>
      </c>
      <c r="E52" s="111" t="s">
        <v>69</v>
      </c>
      <c r="F52" s="68" t="s">
        <v>53</v>
      </c>
      <c r="G52" s="71"/>
      <c r="H52" s="72">
        <f>IF(G52="SI",0,1)</f>
        <v>1</v>
      </c>
      <c r="I52" s="40"/>
    </row>
    <row r="53" spans="1:9" s="3" customFormat="1" x14ac:dyDescent="0.35">
      <c r="A53" s="18">
        <v>25</v>
      </c>
      <c r="B53" s="68" t="s">
        <v>4</v>
      </c>
      <c r="C53" s="73" t="s">
        <v>43</v>
      </c>
      <c r="D53" s="68" t="s">
        <v>11</v>
      </c>
      <c r="E53" s="139" t="s">
        <v>165</v>
      </c>
      <c r="F53" s="68" t="s">
        <v>53</v>
      </c>
      <c r="G53" s="71"/>
      <c r="H53" s="72">
        <f t="shared" si="0"/>
        <v>0</v>
      </c>
      <c r="I53" s="40"/>
    </row>
    <row r="54" spans="1:9" s="3" customFormat="1" x14ac:dyDescent="0.35">
      <c r="A54" s="18">
        <v>26</v>
      </c>
      <c r="B54" s="68" t="s">
        <v>4</v>
      </c>
      <c r="C54" s="73" t="s">
        <v>43</v>
      </c>
      <c r="D54" s="68" t="s">
        <v>74</v>
      </c>
      <c r="E54" s="111" t="s">
        <v>70</v>
      </c>
      <c r="F54" s="68" t="s">
        <v>53</v>
      </c>
      <c r="G54" s="71"/>
      <c r="H54" s="72">
        <f t="shared" si="0"/>
        <v>0</v>
      </c>
      <c r="I54" s="40"/>
    </row>
    <row r="55" spans="1:9" s="3" customFormat="1" x14ac:dyDescent="0.35">
      <c r="A55" s="18">
        <v>27</v>
      </c>
      <c r="B55" s="68" t="s">
        <v>4</v>
      </c>
      <c r="C55" s="73" t="s">
        <v>43</v>
      </c>
      <c r="D55" s="68" t="s">
        <v>74</v>
      </c>
      <c r="E55" s="111" t="s">
        <v>71</v>
      </c>
      <c r="F55" s="68" t="s">
        <v>53</v>
      </c>
      <c r="G55" s="71"/>
      <c r="H55" s="72">
        <f>IF(G55="SI",0,1)</f>
        <v>1</v>
      </c>
      <c r="I55" s="40"/>
    </row>
    <row r="56" spans="1:9" s="3" customFormat="1" x14ac:dyDescent="0.35">
      <c r="A56" s="18">
        <v>28</v>
      </c>
      <c r="B56" s="68" t="s">
        <v>4</v>
      </c>
      <c r="C56" s="73" t="s">
        <v>43</v>
      </c>
      <c r="D56" s="68" t="s">
        <v>78</v>
      </c>
      <c r="E56" s="111" t="s">
        <v>75</v>
      </c>
      <c r="F56" s="68" t="s">
        <v>53</v>
      </c>
      <c r="G56" s="71"/>
      <c r="H56" s="72">
        <f t="shared" si="0"/>
        <v>0</v>
      </c>
      <c r="I56" s="40"/>
    </row>
    <row r="57" spans="1:9" s="3" customFormat="1" x14ac:dyDescent="0.35">
      <c r="A57" s="18">
        <v>29</v>
      </c>
      <c r="B57" s="68" t="s">
        <v>4</v>
      </c>
      <c r="C57" s="73" t="s">
        <v>43</v>
      </c>
      <c r="D57" s="68" t="s">
        <v>78</v>
      </c>
      <c r="E57" s="111" t="s">
        <v>76</v>
      </c>
      <c r="F57" s="68" t="s">
        <v>53</v>
      </c>
      <c r="G57" s="71"/>
      <c r="H57" s="72">
        <f t="shared" si="0"/>
        <v>0</v>
      </c>
      <c r="I57" s="40"/>
    </row>
    <row r="58" spans="1:9" s="3" customFormat="1" ht="26" customHeight="1" x14ac:dyDescent="0.35">
      <c r="A58" s="18">
        <v>30</v>
      </c>
      <c r="B58" s="68" t="s">
        <v>4</v>
      </c>
      <c r="C58" s="73" t="s">
        <v>43</v>
      </c>
      <c r="D58" s="68" t="s">
        <v>78</v>
      </c>
      <c r="E58" s="111" t="s">
        <v>77</v>
      </c>
      <c r="F58" s="68" t="s">
        <v>53</v>
      </c>
      <c r="G58" s="71"/>
      <c r="H58" s="72">
        <f t="shared" si="0"/>
        <v>0</v>
      </c>
      <c r="I58" s="40"/>
    </row>
    <row r="59" spans="1:9" s="3" customFormat="1" x14ac:dyDescent="0.35">
      <c r="A59" s="18">
        <v>31</v>
      </c>
      <c r="B59" s="68" t="s">
        <v>4</v>
      </c>
      <c r="C59" s="73" t="s">
        <v>43</v>
      </c>
      <c r="D59" s="68" t="s">
        <v>78</v>
      </c>
      <c r="E59" s="111" t="s">
        <v>80</v>
      </c>
      <c r="F59" s="68" t="s">
        <v>53</v>
      </c>
      <c r="G59" s="71"/>
      <c r="H59" s="72">
        <f t="shared" si="0"/>
        <v>0</v>
      </c>
      <c r="I59" s="40"/>
    </row>
    <row r="60" spans="1:9" s="3" customFormat="1" x14ac:dyDescent="0.35">
      <c r="A60" s="18">
        <v>32</v>
      </c>
      <c r="B60" s="68" t="s">
        <v>4</v>
      </c>
      <c r="C60" s="68" t="s">
        <v>84</v>
      </c>
      <c r="D60" s="69" t="s">
        <v>85</v>
      </c>
      <c r="E60" s="111" t="s">
        <v>81</v>
      </c>
      <c r="F60" s="68" t="s">
        <v>86</v>
      </c>
      <c r="G60" s="71"/>
      <c r="H60" s="72">
        <f t="shared" si="0"/>
        <v>0</v>
      </c>
      <c r="I60" s="40"/>
    </row>
    <row r="61" spans="1:9" s="3" customFormat="1" ht="15" customHeight="1" x14ac:dyDescent="0.35">
      <c r="A61" s="18">
        <v>33</v>
      </c>
      <c r="B61" s="68" t="s">
        <v>4</v>
      </c>
      <c r="C61" s="68" t="s">
        <v>84</v>
      </c>
      <c r="D61" s="69" t="s">
        <v>85</v>
      </c>
      <c r="E61" s="111" t="s">
        <v>82</v>
      </c>
      <c r="F61" s="68" t="s">
        <v>86</v>
      </c>
      <c r="G61" s="71"/>
      <c r="H61" s="72">
        <f t="shared" si="0"/>
        <v>0</v>
      </c>
      <c r="I61" s="40"/>
    </row>
    <row r="62" spans="1:9" s="3" customFormat="1" x14ac:dyDescent="0.35">
      <c r="A62" s="18">
        <v>34</v>
      </c>
      <c r="B62" s="68" t="s">
        <v>4</v>
      </c>
      <c r="C62" s="68" t="s">
        <v>84</v>
      </c>
      <c r="D62" s="69" t="s">
        <v>85</v>
      </c>
      <c r="E62" s="111" t="s">
        <v>83</v>
      </c>
      <c r="F62" s="68" t="s">
        <v>86</v>
      </c>
      <c r="G62" s="71"/>
      <c r="H62" s="72">
        <f t="shared" si="0"/>
        <v>0</v>
      </c>
      <c r="I62" s="40"/>
    </row>
    <row r="63" spans="1:9" s="3" customFormat="1" x14ac:dyDescent="0.35">
      <c r="A63" s="18">
        <v>35</v>
      </c>
      <c r="B63" s="68" t="s">
        <v>4</v>
      </c>
      <c r="C63" s="68" t="s">
        <v>84</v>
      </c>
      <c r="D63" s="69" t="s">
        <v>85</v>
      </c>
      <c r="E63" s="74" t="s">
        <v>135</v>
      </c>
      <c r="F63" s="68" t="s">
        <v>53</v>
      </c>
      <c r="G63" s="71"/>
      <c r="H63" s="72">
        <f t="shared" si="0"/>
        <v>0</v>
      </c>
      <c r="I63" s="40"/>
    </row>
    <row r="64" spans="1:9" s="3" customFormat="1" x14ac:dyDescent="0.35">
      <c r="A64" s="18">
        <v>36</v>
      </c>
      <c r="B64" s="68" t="s">
        <v>4</v>
      </c>
      <c r="C64" s="68" t="s">
        <v>103</v>
      </c>
      <c r="D64" s="68" t="s">
        <v>103</v>
      </c>
      <c r="E64" s="111" t="s">
        <v>93</v>
      </c>
      <c r="F64" s="68" t="s">
        <v>104</v>
      </c>
      <c r="G64" s="71"/>
      <c r="H64" s="72">
        <f t="shared" si="0"/>
        <v>0</v>
      </c>
      <c r="I64" s="40"/>
    </row>
    <row r="65" spans="1:9" s="3" customFormat="1" ht="26" x14ac:dyDescent="0.35">
      <c r="A65" s="18">
        <v>37</v>
      </c>
      <c r="B65" s="68" t="s">
        <v>4</v>
      </c>
      <c r="C65" s="68" t="s">
        <v>103</v>
      </c>
      <c r="D65" s="68" t="s">
        <v>103</v>
      </c>
      <c r="E65" s="140" t="s">
        <v>166</v>
      </c>
      <c r="F65" s="68" t="s">
        <v>104</v>
      </c>
      <c r="G65" s="71"/>
      <c r="H65" s="72">
        <f t="shared" si="0"/>
        <v>0</v>
      </c>
      <c r="I65" s="40"/>
    </row>
    <row r="66" spans="1:9" s="3" customFormat="1" x14ac:dyDescent="0.35">
      <c r="A66" s="18">
        <v>38</v>
      </c>
      <c r="B66" s="68" t="s">
        <v>4</v>
      </c>
      <c r="C66" s="68" t="s">
        <v>103</v>
      </c>
      <c r="D66" s="68" t="s">
        <v>103</v>
      </c>
      <c r="E66" s="111" t="s">
        <v>94</v>
      </c>
      <c r="F66" s="68" t="s">
        <v>104</v>
      </c>
      <c r="G66" s="71"/>
      <c r="H66" s="72">
        <f t="shared" si="0"/>
        <v>0</v>
      </c>
      <c r="I66" s="40"/>
    </row>
    <row r="67" spans="1:9" s="3" customFormat="1" x14ac:dyDescent="0.35">
      <c r="A67" s="18">
        <v>39</v>
      </c>
      <c r="B67" s="68" t="s">
        <v>4</v>
      </c>
      <c r="C67" s="68" t="s">
        <v>103</v>
      </c>
      <c r="D67" s="68" t="s">
        <v>103</v>
      </c>
      <c r="E67" s="111" t="s">
        <v>95</v>
      </c>
      <c r="F67" s="68" t="s">
        <v>104</v>
      </c>
      <c r="G67" s="71"/>
      <c r="H67" s="72">
        <f t="shared" si="0"/>
        <v>0</v>
      </c>
      <c r="I67" s="40"/>
    </row>
    <row r="68" spans="1:9" s="3" customFormat="1" x14ac:dyDescent="0.35">
      <c r="A68" s="18">
        <v>40</v>
      </c>
      <c r="B68" s="68" t="s">
        <v>4</v>
      </c>
      <c r="C68" s="68" t="s">
        <v>103</v>
      </c>
      <c r="D68" s="68" t="s">
        <v>103</v>
      </c>
      <c r="E68" s="111" t="s">
        <v>96</v>
      </c>
      <c r="F68" s="68" t="s">
        <v>104</v>
      </c>
      <c r="G68" s="71"/>
      <c r="H68" s="72">
        <f t="shared" si="0"/>
        <v>0</v>
      </c>
      <c r="I68" s="40"/>
    </row>
    <row r="69" spans="1:9" s="3" customFormat="1" x14ac:dyDescent="0.35">
      <c r="A69" s="18">
        <v>41</v>
      </c>
      <c r="B69" s="68" t="s">
        <v>4</v>
      </c>
      <c r="C69" s="68" t="s">
        <v>103</v>
      </c>
      <c r="D69" s="68" t="s">
        <v>103</v>
      </c>
      <c r="E69" s="111" t="s">
        <v>97</v>
      </c>
      <c r="F69" s="68" t="s">
        <v>104</v>
      </c>
      <c r="G69" s="71"/>
      <c r="H69" s="72">
        <f t="shared" si="0"/>
        <v>0</v>
      </c>
      <c r="I69" s="40"/>
    </row>
    <row r="70" spans="1:9" s="3" customFormat="1" x14ac:dyDescent="0.35">
      <c r="A70" s="18">
        <v>42</v>
      </c>
      <c r="B70" s="68" t="s">
        <v>4</v>
      </c>
      <c r="C70" s="68" t="s">
        <v>103</v>
      </c>
      <c r="D70" s="68" t="s">
        <v>103</v>
      </c>
      <c r="E70" s="111" t="s">
        <v>98</v>
      </c>
      <c r="F70" s="68" t="s">
        <v>104</v>
      </c>
      <c r="G70" s="71"/>
      <c r="H70" s="72">
        <f t="shared" si="0"/>
        <v>0</v>
      </c>
      <c r="I70" s="40"/>
    </row>
    <row r="71" spans="1:9" s="3" customFormat="1" x14ac:dyDescent="0.35">
      <c r="A71" s="18">
        <v>43</v>
      </c>
      <c r="B71" s="68" t="s">
        <v>4</v>
      </c>
      <c r="C71" s="68" t="s">
        <v>103</v>
      </c>
      <c r="D71" s="68" t="s">
        <v>103</v>
      </c>
      <c r="E71" s="112" t="s">
        <v>136</v>
      </c>
      <c r="F71" s="68" t="s">
        <v>104</v>
      </c>
      <c r="G71" s="71"/>
      <c r="H71" s="72">
        <f>IF(G71="SI",0,1)</f>
        <v>1</v>
      </c>
      <c r="I71" s="40"/>
    </row>
    <row r="72" spans="1:9" s="3" customFormat="1" x14ac:dyDescent="0.35">
      <c r="A72" s="18">
        <v>44</v>
      </c>
      <c r="B72" s="68" t="s">
        <v>4</v>
      </c>
      <c r="C72" s="68" t="s">
        <v>103</v>
      </c>
      <c r="D72" s="68" t="s">
        <v>103</v>
      </c>
      <c r="E72" s="111" t="s">
        <v>99</v>
      </c>
      <c r="F72" s="68" t="s">
        <v>104</v>
      </c>
      <c r="G72" s="71"/>
      <c r="H72" s="72">
        <f t="shared" si="0"/>
        <v>0</v>
      </c>
      <c r="I72" s="40"/>
    </row>
    <row r="73" spans="1:9" s="3" customFormat="1" x14ac:dyDescent="0.35">
      <c r="A73" s="18">
        <v>45</v>
      </c>
      <c r="B73" s="68" t="s">
        <v>4</v>
      </c>
      <c r="C73" s="68" t="s">
        <v>103</v>
      </c>
      <c r="D73" s="68" t="s">
        <v>103</v>
      </c>
      <c r="E73" s="111" t="s">
        <v>101</v>
      </c>
      <c r="F73" s="68" t="s">
        <v>104</v>
      </c>
      <c r="G73" s="71"/>
      <c r="H73" s="72">
        <f t="shared" si="0"/>
        <v>0</v>
      </c>
      <c r="I73" s="40"/>
    </row>
    <row r="74" spans="1:9" s="45" customFormat="1" ht="26" x14ac:dyDescent="0.35">
      <c r="A74" s="75">
        <v>46</v>
      </c>
      <c r="B74" s="76" t="s">
        <v>4</v>
      </c>
      <c r="C74" s="76" t="s">
        <v>103</v>
      </c>
      <c r="D74" s="76" t="s">
        <v>103</v>
      </c>
      <c r="E74" s="82" t="s">
        <v>100</v>
      </c>
      <c r="F74" s="76" t="s">
        <v>104</v>
      </c>
      <c r="G74" s="79"/>
      <c r="H74" s="80">
        <f t="shared" si="0"/>
        <v>0</v>
      </c>
      <c r="I74" s="44"/>
    </row>
    <row r="75" spans="1:9" s="45" customFormat="1" x14ac:dyDescent="0.35">
      <c r="A75" s="75">
        <v>47</v>
      </c>
      <c r="B75" s="129" t="s">
        <v>4</v>
      </c>
      <c r="C75" s="129" t="s">
        <v>103</v>
      </c>
      <c r="D75" s="129" t="s">
        <v>103</v>
      </c>
      <c r="E75" s="129" t="s">
        <v>147</v>
      </c>
      <c r="F75" s="86" t="s">
        <v>26</v>
      </c>
      <c r="G75" s="79"/>
      <c r="H75" s="80">
        <f t="shared" si="0"/>
        <v>0</v>
      </c>
      <c r="I75" s="44"/>
    </row>
    <row r="76" spans="1:9" s="45" customFormat="1" x14ac:dyDescent="0.35">
      <c r="A76" s="75">
        <v>48</v>
      </c>
      <c r="B76" s="86" t="s">
        <v>4</v>
      </c>
      <c r="C76" s="86" t="s">
        <v>148</v>
      </c>
      <c r="D76" s="86" t="s">
        <v>149</v>
      </c>
      <c r="E76" s="129" t="s">
        <v>150</v>
      </c>
      <c r="F76" s="86" t="s">
        <v>26</v>
      </c>
      <c r="G76" s="79"/>
      <c r="H76" s="80">
        <f t="shared" si="0"/>
        <v>0</v>
      </c>
      <c r="I76" s="44"/>
    </row>
    <row r="77" spans="1:9" s="3" customFormat="1" ht="26" x14ac:dyDescent="0.35">
      <c r="A77" s="18">
        <v>49</v>
      </c>
      <c r="B77" s="68" t="s">
        <v>15</v>
      </c>
      <c r="C77" s="68" t="s">
        <v>115</v>
      </c>
      <c r="D77" s="68" t="s">
        <v>115</v>
      </c>
      <c r="E77" s="111" t="s">
        <v>106</v>
      </c>
      <c r="F77" s="68" t="s">
        <v>26</v>
      </c>
      <c r="G77" s="71"/>
      <c r="H77" s="72">
        <f>IF(G77="SI",0,1)</f>
        <v>1</v>
      </c>
      <c r="I77" s="40"/>
    </row>
    <row r="78" spans="1:9" s="3" customFormat="1" x14ac:dyDescent="0.35">
      <c r="A78" s="18">
        <v>50</v>
      </c>
      <c r="B78" s="68" t="s">
        <v>15</v>
      </c>
      <c r="C78" s="68" t="s">
        <v>115</v>
      </c>
      <c r="D78" s="68" t="s">
        <v>115</v>
      </c>
      <c r="E78" s="111" t="s">
        <v>116</v>
      </c>
      <c r="F78" s="68" t="s">
        <v>26</v>
      </c>
      <c r="G78" s="71"/>
      <c r="H78" s="72">
        <f t="shared" si="0"/>
        <v>0</v>
      </c>
      <c r="I78" s="40"/>
    </row>
    <row r="79" spans="1:9" s="3" customFormat="1" ht="26" x14ac:dyDescent="0.35">
      <c r="A79" s="18">
        <v>51</v>
      </c>
      <c r="B79" s="68" t="s">
        <v>15</v>
      </c>
      <c r="C79" s="68" t="s">
        <v>115</v>
      </c>
      <c r="D79" s="68" t="s">
        <v>115</v>
      </c>
      <c r="E79" s="111" t="s">
        <v>108</v>
      </c>
      <c r="F79" s="68" t="s">
        <v>26</v>
      </c>
      <c r="G79" s="71"/>
      <c r="H79" s="72">
        <f t="shared" si="0"/>
        <v>0</v>
      </c>
      <c r="I79" s="40"/>
    </row>
    <row r="80" spans="1:9" s="3" customFormat="1" x14ac:dyDescent="0.35">
      <c r="A80" s="18">
        <v>52</v>
      </c>
      <c r="B80" s="68" t="s">
        <v>15</v>
      </c>
      <c r="C80" s="68" t="s">
        <v>117</v>
      </c>
      <c r="D80" s="68" t="s">
        <v>117</v>
      </c>
      <c r="E80" s="111" t="s">
        <v>109</v>
      </c>
      <c r="F80" s="68" t="s">
        <v>26</v>
      </c>
      <c r="G80" s="71"/>
      <c r="H80" s="72">
        <f>IF(G80="SI",0,1)</f>
        <v>1</v>
      </c>
      <c r="I80" s="40"/>
    </row>
    <row r="81" spans="1:9" s="3" customFormat="1" ht="23.25" customHeight="1" x14ac:dyDescent="0.35">
      <c r="A81" s="18">
        <v>53</v>
      </c>
      <c r="B81" s="68" t="s">
        <v>15</v>
      </c>
      <c r="C81" s="68" t="s">
        <v>117</v>
      </c>
      <c r="D81" s="68" t="s">
        <v>117</v>
      </c>
      <c r="E81" s="111" t="s">
        <v>110</v>
      </c>
      <c r="F81" s="68" t="s">
        <v>26</v>
      </c>
      <c r="G81" s="71"/>
      <c r="H81" s="72">
        <f>IF(G81="SI",0,1)</f>
        <v>1</v>
      </c>
      <c r="I81" s="40"/>
    </row>
    <row r="82" spans="1:9" s="3" customFormat="1" x14ac:dyDescent="0.35">
      <c r="A82" s="18">
        <v>54</v>
      </c>
      <c r="B82" s="68" t="s">
        <v>15</v>
      </c>
      <c r="C82" s="68" t="s">
        <v>117</v>
      </c>
      <c r="D82" s="68" t="s">
        <v>117</v>
      </c>
      <c r="E82" s="111" t="s">
        <v>111</v>
      </c>
      <c r="F82" s="68" t="s">
        <v>26</v>
      </c>
      <c r="G82" s="71"/>
      <c r="H82" s="72">
        <f>IF(G82="SI",0,1)</f>
        <v>1</v>
      </c>
      <c r="I82" s="40"/>
    </row>
    <row r="83" spans="1:9" s="3" customFormat="1" ht="26" x14ac:dyDescent="0.35">
      <c r="A83" s="18">
        <v>55</v>
      </c>
      <c r="B83" s="114" t="s">
        <v>15</v>
      </c>
      <c r="C83" s="114" t="s">
        <v>117</v>
      </c>
      <c r="D83" s="114" t="s">
        <v>117</v>
      </c>
      <c r="E83" s="112" t="s">
        <v>145</v>
      </c>
      <c r="F83" s="114" t="s">
        <v>26</v>
      </c>
      <c r="G83" s="71"/>
      <c r="H83" s="72">
        <f>IF(G83="SI",0,1)</f>
        <v>1</v>
      </c>
      <c r="I83" s="40"/>
    </row>
    <row r="84" spans="1:9" s="3" customFormat="1" ht="15.75" customHeight="1" x14ac:dyDescent="0.35">
      <c r="A84" s="18">
        <v>56</v>
      </c>
      <c r="B84" s="68" t="s">
        <v>15</v>
      </c>
      <c r="C84" s="68" t="s">
        <v>115</v>
      </c>
      <c r="D84" s="68" t="s">
        <v>115</v>
      </c>
      <c r="E84" s="111" t="s">
        <v>112</v>
      </c>
      <c r="F84" s="68" t="s">
        <v>26</v>
      </c>
      <c r="G84" s="71"/>
      <c r="H84" s="72">
        <f t="shared" si="0"/>
        <v>0</v>
      </c>
      <c r="I84" s="40"/>
    </row>
    <row r="85" spans="1:9" s="3" customFormat="1" ht="26.25" customHeight="1" x14ac:dyDescent="0.35">
      <c r="A85" s="18">
        <v>57</v>
      </c>
      <c r="B85" s="68" t="s">
        <v>15</v>
      </c>
      <c r="C85" s="68" t="s">
        <v>118</v>
      </c>
      <c r="D85" s="68" t="s">
        <v>119</v>
      </c>
      <c r="E85" s="111" t="s">
        <v>113</v>
      </c>
      <c r="F85" s="68" t="s">
        <v>26</v>
      </c>
      <c r="G85" s="71"/>
      <c r="H85" s="72">
        <f t="shared" si="0"/>
        <v>0</v>
      </c>
      <c r="I85" s="40"/>
    </row>
    <row r="86" spans="1:9" s="3" customFormat="1" x14ac:dyDescent="0.35">
      <c r="A86" s="18">
        <v>58</v>
      </c>
      <c r="B86" s="68" t="s">
        <v>15</v>
      </c>
      <c r="C86" s="68" t="s">
        <v>125</v>
      </c>
      <c r="D86" s="69" t="s">
        <v>125</v>
      </c>
      <c r="E86" s="144" t="s">
        <v>167</v>
      </c>
      <c r="F86" s="68" t="s">
        <v>130</v>
      </c>
      <c r="G86" s="71"/>
      <c r="H86" s="72">
        <f t="shared" si="0"/>
        <v>0</v>
      </c>
      <c r="I86" s="40"/>
    </row>
    <row r="87" spans="1:9" s="3" customFormat="1" ht="15.75" customHeight="1" x14ac:dyDescent="0.35">
      <c r="A87" s="18">
        <v>59</v>
      </c>
      <c r="B87" s="68" t="s">
        <v>15</v>
      </c>
      <c r="C87" s="68" t="s">
        <v>87</v>
      </c>
      <c r="D87" s="68" t="s">
        <v>78</v>
      </c>
      <c r="E87" s="70" t="s">
        <v>88</v>
      </c>
      <c r="F87" s="68" t="s">
        <v>130</v>
      </c>
      <c r="G87" s="71"/>
      <c r="H87" s="72">
        <f t="shared" si="0"/>
        <v>0</v>
      </c>
      <c r="I87" s="40"/>
    </row>
    <row r="88" spans="1:9" s="3" customFormat="1" ht="15.75" customHeight="1" x14ac:dyDescent="0.35">
      <c r="A88" s="18">
        <v>60</v>
      </c>
      <c r="B88" s="68" t="s">
        <v>15</v>
      </c>
      <c r="C88" s="68" t="s">
        <v>87</v>
      </c>
      <c r="D88" s="68" t="s">
        <v>78</v>
      </c>
      <c r="E88" s="136" t="s">
        <v>164</v>
      </c>
      <c r="F88" s="68" t="s">
        <v>130</v>
      </c>
      <c r="G88" s="71"/>
      <c r="H88" s="72">
        <f t="shared" si="0"/>
        <v>0</v>
      </c>
      <c r="I88" s="40"/>
    </row>
    <row r="89" spans="1:9" s="3" customFormat="1" x14ac:dyDescent="0.35">
      <c r="A89" s="18">
        <v>61</v>
      </c>
      <c r="B89" s="68" t="s">
        <v>15</v>
      </c>
      <c r="C89" s="68" t="s">
        <v>87</v>
      </c>
      <c r="D89" s="68" t="s">
        <v>78</v>
      </c>
      <c r="E89" s="70" t="s">
        <v>89</v>
      </c>
      <c r="F89" s="68" t="s">
        <v>130</v>
      </c>
      <c r="G89" s="71"/>
      <c r="H89" s="72">
        <f t="shared" si="0"/>
        <v>0</v>
      </c>
      <c r="I89" s="40"/>
    </row>
    <row r="90" spans="1:9" s="3" customFormat="1" x14ac:dyDescent="0.35">
      <c r="A90" s="18">
        <v>62</v>
      </c>
      <c r="B90" s="68" t="s">
        <v>15</v>
      </c>
      <c r="C90" s="68" t="s">
        <v>87</v>
      </c>
      <c r="D90" s="68" t="s">
        <v>78</v>
      </c>
      <c r="E90" s="70" t="s">
        <v>90</v>
      </c>
      <c r="F90" s="68" t="s">
        <v>130</v>
      </c>
      <c r="G90" s="71"/>
      <c r="H90" s="72">
        <f t="shared" ref="H90:H92" si="1">IF(G90="SI",1,0)</f>
        <v>0</v>
      </c>
      <c r="I90" s="40"/>
    </row>
    <row r="91" spans="1:9" s="3" customFormat="1" x14ac:dyDescent="0.35">
      <c r="A91" s="18">
        <v>63</v>
      </c>
      <c r="B91" s="68" t="s">
        <v>15</v>
      </c>
      <c r="C91" s="68" t="s">
        <v>87</v>
      </c>
      <c r="D91" s="68" t="s">
        <v>78</v>
      </c>
      <c r="E91" s="70" t="s">
        <v>91</v>
      </c>
      <c r="F91" s="68" t="s">
        <v>130</v>
      </c>
      <c r="G91" s="71"/>
      <c r="H91" s="72">
        <f t="shared" si="1"/>
        <v>0</v>
      </c>
      <c r="I91" s="40"/>
    </row>
    <row r="92" spans="1:9" s="3" customFormat="1" x14ac:dyDescent="0.35">
      <c r="A92" s="20">
        <v>64</v>
      </c>
      <c r="B92" s="21" t="s">
        <v>15</v>
      </c>
      <c r="C92" s="21" t="s">
        <v>87</v>
      </c>
      <c r="D92" s="21" t="s">
        <v>78</v>
      </c>
      <c r="E92" s="115" t="s">
        <v>92</v>
      </c>
      <c r="F92" s="21" t="s">
        <v>130</v>
      </c>
      <c r="G92" s="116"/>
      <c r="H92" s="117">
        <f t="shared" si="1"/>
        <v>0</v>
      </c>
      <c r="I92" s="118"/>
    </row>
    <row r="93" spans="1:9" x14ac:dyDescent="0.35">
      <c r="G93"/>
      <c r="I93"/>
    </row>
    <row r="95" spans="1:9" ht="21.75" customHeight="1" x14ac:dyDescent="0.35">
      <c r="A95" s="147" t="s">
        <v>154</v>
      </c>
      <c r="B95" s="148"/>
      <c r="C95" s="148"/>
      <c r="D95" s="148"/>
      <c r="E95" s="148"/>
      <c r="F95" s="148"/>
      <c r="G95" s="148"/>
      <c r="H95" s="148"/>
      <c r="I95" s="149"/>
    </row>
    <row r="97" spans="2:9" x14ac:dyDescent="0.35">
      <c r="B97" s="145" t="s">
        <v>155</v>
      </c>
      <c r="C97" s="146"/>
      <c r="D97" s="43" t="s">
        <v>156</v>
      </c>
    </row>
    <row r="98" spans="2:9" x14ac:dyDescent="0.35">
      <c r="B98" s="47" t="s">
        <v>4</v>
      </c>
      <c r="C98" s="58">
        <f>COUNTIF($B$29:$B$92,$B$98)/COUNTA($B$29:$B$92)</f>
        <v>0.75</v>
      </c>
      <c r="D98" s="94">
        <f>SUMPRODUCT(C99:C104,D99:D104)</f>
        <v>6.25E-2</v>
      </c>
    </row>
    <row r="99" spans="2:9" x14ac:dyDescent="0.35">
      <c r="B99" s="125" t="s">
        <v>13</v>
      </c>
      <c r="C99" s="59">
        <f>COUNTIF($C$29:$C$92,B99)/COUNTIF($B$29:$B$92,$B$98)</f>
        <v>0.125</v>
      </c>
      <c r="D99" s="95">
        <f>AVERAGEIF($C$29:$C$92,B99,$H$29:$H$92)</f>
        <v>0</v>
      </c>
    </row>
    <row r="100" spans="2:9" x14ac:dyDescent="0.35">
      <c r="B100" s="50" t="s">
        <v>79</v>
      </c>
      <c r="C100" s="59">
        <f t="shared" ref="C100:C104" si="2">COUNTIF($C$29:$C$92,B100)/COUNTIF($B$29:$B$92,$B$98)</f>
        <v>0.27083333333333331</v>
      </c>
      <c r="D100" s="95">
        <f t="shared" ref="D100:D104" si="3">AVERAGEIF($C$29:$C$92,B100,$H$29:$H$92)</f>
        <v>0</v>
      </c>
    </row>
    <row r="101" spans="2:9" x14ac:dyDescent="0.35">
      <c r="B101" s="50" t="s">
        <v>43</v>
      </c>
      <c r="C101" s="59">
        <f t="shared" si="2"/>
        <v>0.25</v>
      </c>
      <c r="D101" s="95">
        <f t="shared" si="3"/>
        <v>0.16666666666666666</v>
      </c>
      <c r="F101" s="2"/>
      <c r="G101"/>
      <c r="H101" s="37"/>
      <c r="I101"/>
    </row>
    <row r="102" spans="2:9" x14ac:dyDescent="0.35">
      <c r="B102" s="49" t="s">
        <v>84</v>
      </c>
      <c r="C102" s="59">
        <f t="shared" si="2"/>
        <v>8.3333333333333329E-2</v>
      </c>
      <c r="D102" s="95">
        <f t="shared" si="3"/>
        <v>0</v>
      </c>
      <c r="F102" s="2"/>
      <c r="G102"/>
      <c r="H102" s="37"/>
      <c r="I102"/>
    </row>
    <row r="103" spans="2:9" x14ac:dyDescent="0.35">
      <c r="B103" s="49" t="s">
        <v>103</v>
      </c>
      <c r="C103" s="59">
        <f t="shared" si="2"/>
        <v>0.25</v>
      </c>
      <c r="D103" s="95">
        <f t="shared" si="3"/>
        <v>8.3333333333333329E-2</v>
      </c>
    </row>
    <row r="104" spans="2:9" x14ac:dyDescent="0.35">
      <c r="B104" s="53" t="s">
        <v>148</v>
      </c>
      <c r="C104" s="59">
        <f t="shared" si="2"/>
        <v>2.0833333333333332E-2</v>
      </c>
      <c r="D104" s="95">
        <f t="shared" si="3"/>
        <v>0</v>
      </c>
    </row>
    <row r="105" spans="2:9" x14ac:dyDescent="0.35">
      <c r="B105" s="130" t="s">
        <v>15</v>
      </c>
      <c r="C105" s="64">
        <f>COUNTIF($B$29:$B$92,$B$105)/COUNTA($B$29:$B$92)</f>
        <v>0.25</v>
      </c>
      <c r="D105" s="121">
        <f>SUMPRODUCT(C106:C110,D106:D110)</f>
        <v>0.3125</v>
      </c>
    </row>
    <row r="106" spans="2:9" x14ac:dyDescent="0.35">
      <c r="B106" s="55" t="s">
        <v>115</v>
      </c>
      <c r="C106" s="127">
        <f>COUNTIF($C$29:$C$92,B106)/COUNTIF($B$29:$B$92,$B$105)</f>
        <v>0.25</v>
      </c>
      <c r="D106" s="97">
        <f>AVERAGEIF($C$29:$C$92,B106,$H$29:$H$92)</f>
        <v>0.25</v>
      </c>
    </row>
    <row r="107" spans="2:9" x14ac:dyDescent="0.35">
      <c r="B107" s="56" t="s">
        <v>117</v>
      </c>
      <c r="C107" s="128">
        <f t="shared" ref="C107:C110" si="4">COUNTIF($C$29:$C$92,B107)/COUNTIF($B$29:$B$92,$B$105)</f>
        <v>0.25</v>
      </c>
      <c r="D107" s="98">
        <f t="shared" ref="D107:D110" si="5">AVERAGEIF($C$29:$C$92,B107,$H$29:$H$92)</f>
        <v>1</v>
      </c>
    </row>
    <row r="108" spans="2:9" x14ac:dyDescent="0.35">
      <c r="B108" s="52" t="s">
        <v>118</v>
      </c>
      <c r="C108" s="128">
        <f t="shared" si="4"/>
        <v>6.25E-2</v>
      </c>
      <c r="D108" s="98">
        <f t="shared" si="5"/>
        <v>0</v>
      </c>
    </row>
    <row r="109" spans="2:9" x14ac:dyDescent="0.35">
      <c r="B109" s="52" t="s">
        <v>125</v>
      </c>
      <c r="C109" s="128">
        <f t="shared" si="4"/>
        <v>6.25E-2</v>
      </c>
      <c r="D109" s="98">
        <f t="shared" si="5"/>
        <v>0</v>
      </c>
    </row>
    <row r="110" spans="2:9" x14ac:dyDescent="0.35">
      <c r="B110" s="53" t="s">
        <v>87</v>
      </c>
      <c r="C110" s="120">
        <f t="shared" si="4"/>
        <v>0.375</v>
      </c>
      <c r="D110" s="99">
        <f t="shared" si="5"/>
        <v>0</v>
      </c>
    </row>
    <row r="111" spans="2:9" ht="13" customHeight="1" x14ac:dyDescent="0.35"/>
    <row r="112" spans="2:9" ht="30.5" customHeight="1" x14ac:dyDescent="0.35">
      <c r="D112" s="134">
        <f>(C98*D98)+(C105*D105)</f>
        <v>0.125</v>
      </c>
      <c r="E112" s="109" t="str">
        <f>IF(D112&lt;=Listas!$D$2,Listas!$E$2,IF($D$113&lt;=Listas!$D$3,Listas!$E$3,IF($D$113&lt;=Listas!$D$4,Listas!$E$4,IF($D$113&lt;=Listas!$D$5,Listas!$E$5,0))))</f>
        <v>Se evidencia una calida baja y un riesgo alto. Responde de modo satisfactorio a la inclusión de menos de 17 evidencias de requisitos de calidad.</v>
      </c>
    </row>
  </sheetData>
  <sheetProtection selectLockedCells="1" selectUnlockedCells="1"/>
  <autoFilter ref="B28:G92"/>
  <mergeCells count="9">
    <mergeCell ref="A95:I95"/>
    <mergeCell ref="B97:C97"/>
    <mergeCell ref="A27:I27"/>
    <mergeCell ref="A1:E2"/>
    <mergeCell ref="A3:E3"/>
    <mergeCell ref="A4:E4"/>
    <mergeCell ref="A5:E5"/>
    <mergeCell ref="A6:E6"/>
    <mergeCell ref="A26:I26"/>
  </mergeCells>
  <conditionalFormatting sqref="D112">
    <cfRule type="cellIs" dxfId="7" priority="1" operator="lessThanOrEqual">
      <formula>0.25</formula>
    </cfRule>
    <cfRule type="cellIs" dxfId="6" priority="2" stopIfTrue="1" operator="lessThanOrEqual">
      <formula>0.5</formula>
    </cfRule>
    <cfRule type="cellIs" dxfId="5" priority="3" stopIfTrue="1" operator="lessThanOrEqual">
      <formula>0.75</formula>
    </cfRule>
    <cfRule type="cellIs" dxfId="4" priority="4" stopIfTrue="1" operator="lessThanOrEqual">
      <formula>1</formula>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Listas!$A$11:$A$13</xm:f>
          </x14:formula1>
          <xm:sqref>E19</xm:sqref>
        </x14:dataValidation>
        <x14:dataValidation type="list" allowBlank="1" showInputMessage="1" showErrorMessage="1">
          <x14:formula1>
            <xm:f>Listas!$A$2:$A$3</xm:f>
          </x14:formula1>
          <xm:sqref>G29:G92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07"/>
  <sheetViews>
    <sheetView zoomScale="80" zoomScaleNormal="80" workbookViewId="0">
      <pane ySplit="4" topLeftCell="A5" activePane="bottomLeft" state="frozen"/>
      <selection pane="bottomLeft" activeCell="E82" sqref="E82"/>
    </sheetView>
  </sheetViews>
  <sheetFormatPr baseColWidth="10" defaultRowHeight="14.5" x14ac:dyDescent="0.35"/>
  <cols>
    <col min="1" max="1" width="3.81640625" style="23" customWidth="1"/>
    <col min="2" max="2" width="37.453125" style="13" bestFit="1" customWidth="1"/>
    <col min="3" max="3" width="19.81640625" style="13" bestFit="1" customWidth="1"/>
    <col min="4" max="4" width="21.81640625" style="13" customWidth="1"/>
    <col min="5" max="5" width="86.7265625" style="9" customWidth="1"/>
    <col min="6" max="6" width="25.54296875" style="13" customWidth="1"/>
    <col min="7" max="7" width="10.81640625" style="2"/>
    <col min="9" max="9" width="143.81640625" style="37" bestFit="1" customWidth="1"/>
  </cols>
  <sheetData>
    <row r="1" spans="1:5" ht="15" customHeight="1" x14ac:dyDescent="0.35">
      <c r="A1" s="156" t="s">
        <v>128</v>
      </c>
      <c r="B1" s="157"/>
      <c r="C1" s="157"/>
      <c r="D1" s="157"/>
      <c r="E1" s="158"/>
    </row>
    <row r="2" spans="1:5" ht="15" customHeight="1" x14ac:dyDescent="0.35">
      <c r="A2" s="159"/>
      <c r="B2" s="160"/>
      <c r="C2" s="160"/>
      <c r="D2" s="160"/>
      <c r="E2" s="161"/>
    </row>
    <row r="3" spans="1:5" ht="15" customHeight="1" x14ac:dyDescent="0.35">
      <c r="A3" s="162" t="s">
        <v>129</v>
      </c>
      <c r="B3" s="163"/>
      <c r="C3" s="163"/>
      <c r="D3" s="163"/>
      <c r="E3" s="164"/>
    </row>
    <row r="4" spans="1:5" x14ac:dyDescent="0.35">
      <c r="A4" s="153"/>
      <c r="B4" s="154"/>
      <c r="C4" s="154"/>
      <c r="D4" s="154"/>
      <c r="E4" s="155"/>
    </row>
    <row r="5" spans="1:5" ht="20.25" customHeight="1" x14ac:dyDescent="0.35">
      <c r="A5" s="165" t="s">
        <v>23</v>
      </c>
      <c r="B5" s="166"/>
      <c r="C5" s="166"/>
      <c r="D5" s="166"/>
      <c r="E5" s="167"/>
    </row>
    <row r="6" spans="1:5" ht="27.75" customHeight="1" x14ac:dyDescent="0.35">
      <c r="A6" s="168" t="s">
        <v>16</v>
      </c>
      <c r="B6" s="168"/>
      <c r="C6" s="168"/>
      <c r="D6" s="168"/>
      <c r="E6" s="169"/>
    </row>
    <row r="7" spans="1:5" x14ac:dyDescent="0.35">
      <c r="A7" s="16" t="s">
        <v>61</v>
      </c>
      <c r="B7" s="17" t="s">
        <v>1</v>
      </c>
      <c r="C7" s="17" t="s">
        <v>2</v>
      </c>
      <c r="D7" s="12" t="s">
        <v>3</v>
      </c>
      <c r="E7" s="1" t="s">
        <v>17</v>
      </c>
    </row>
    <row r="8" spans="1:5" x14ac:dyDescent="0.35">
      <c r="A8" s="18">
        <v>1</v>
      </c>
      <c r="B8" s="13" t="s">
        <v>19</v>
      </c>
      <c r="C8" s="19" t="s">
        <v>9</v>
      </c>
      <c r="D8" s="19" t="s">
        <v>26</v>
      </c>
      <c r="E8" s="14"/>
    </row>
    <row r="9" spans="1:5" x14ac:dyDescent="0.35">
      <c r="A9" s="18">
        <v>2</v>
      </c>
      <c r="B9" s="13" t="s">
        <v>20</v>
      </c>
      <c r="C9" s="19" t="s">
        <v>9</v>
      </c>
      <c r="D9" s="19" t="s">
        <v>26</v>
      </c>
      <c r="E9" s="14"/>
    </row>
    <row r="10" spans="1:5" x14ac:dyDescent="0.35">
      <c r="A10" s="18">
        <v>3</v>
      </c>
      <c r="B10" s="13" t="s">
        <v>27</v>
      </c>
      <c r="C10" s="19" t="s">
        <v>9</v>
      </c>
      <c r="D10" s="19" t="s">
        <v>26</v>
      </c>
      <c r="E10" s="14"/>
    </row>
    <row r="11" spans="1:5" x14ac:dyDescent="0.35">
      <c r="A11" s="18">
        <v>4</v>
      </c>
      <c r="B11" s="13" t="s">
        <v>28</v>
      </c>
      <c r="C11" s="19" t="s">
        <v>9</v>
      </c>
      <c r="D11" s="19" t="s">
        <v>26</v>
      </c>
      <c r="E11" s="14"/>
    </row>
    <row r="12" spans="1:5" x14ac:dyDescent="0.35">
      <c r="A12" s="18">
        <v>5</v>
      </c>
      <c r="B12" s="13" t="s">
        <v>5</v>
      </c>
      <c r="C12" s="19" t="s">
        <v>6</v>
      </c>
      <c r="D12" s="19" t="s">
        <v>26</v>
      </c>
      <c r="E12" s="14"/>
    </row>
    <row r="13" spans="1:5" x14ac:dyDescent="0.35">
      <c r="A13" s="18">
        <v>6</v>
      </c>
      <c r="B13" s="13" t="s">
        <v>18</v>
      </c>
      <c r="C13" s="19" t="s">
        <v>6</v>
      </c>
      <c r="D13" s="19" t="s">
        <v>26</v>
      </c>
      <c r="E13" s="14"/>
    </row>
    <row r="14" spans="1:5" x14ac:dyDescent="0.35">
      <c r="A14" s="18">
        <v>7</v>
      </c>
      <c r="B14" s="13" t="s">
        <v>10</v>
      </c>
      <c r="C14" s="19" t="s">
        <v>9</v>
      </c>
      <c r="D14" s="19" t="s">
        <v>26</v>
      </c>
      <c r="E14" s="14"/>
    </row>
    <row r="15" spans="1:5" x14ac:dyDescent="0.35">
      <c r="A15" s="18">
        <v>8</v>
      </c>
      <c r="B15" s="13" t="s">
        <v>21</v>
      </c>
      <c r="C15" s="19" t="s">
        <v>22</v>
      </c>
      <c r="D15" s="19" t="s">
        <v>26</v>
      </c>
      <c r="E15" s="14"/>
    </row>
    <row r="16" spans="1:5" x14ac:dyDescent="0.35">
      <c r="A16" s="18">
        <v>10</v>
      </c>
      <c r="B16" s="13" t="s">
        <v>14</v>
      </c>
      <c r="C16" s="19" t="s">
        <v>6</v>
      </c>
      <c r="D16" s="19" t="s">
        <v>8</v>
      </c>
      <c r="E16" s="14"/>
    </row>
    <row r="17" spans="1:9" x14ac:dyDescent="0.35">
      <c r="A17" s="18">
        <v>11</v>
      </c>
      <c r="B17" s="13" t="s">
        <v>24</v>
      </c>
      <c r="C17" s="19" t="s">
        <v>7</v>
      </c>
      <c r="D17" s="19" t="s">
        <v>26</v>
      </c>
      <c r="E17" s="14"/>
    </row>
    <row r="18" spans="1:9" x14ac:dyDescent="0.35">
      <c r="A18" s="18">
        <v>12</v>
      </c>
      <c r="B18" s="13" t="s">
        <v>33</v>
      </c>
      <c r="C18" s="19" t="s">
        <v>29</v>
      </c>
      <c r="D18" s="19" t="s">
        <v>26</v>
      </c>
      <c r="E18" s="14"/>
    </row>
    <row r="19" spans="1:9" x14ac:dyDescent="0.35">
      <c r="A19" s="18">
        <v>13</v>
      </c>
      <c r="B19" s="13" t="s">
        <v>25</v>
      </c>
      <c r="C19" s="19" t="s">
        <v>9</v>
      </c>
      <c r="D19" s="19" t="s">
        <v>26</v>
      </c>
      <c r="E19" s="14"/>
    </row>
    <row r="20" spans="1:9" x14ac:dyDescent="0.35">
      <c r="A20" s="18">
        <v>14</v>
      </c>
      <c r="B20" s="13" t="s">
        <v>34</v>
      </c>
      <c r="C20" s="19" t="s">
        <v>9</v>
      </c>
      <c r="D20" s="19" t="s">
        <v>26</v>
      </c>
      <c r="E20" s="14"/>
    </row>
    <row r="21" spans="1:9" x14ac:dyDescent="0.35">
      <c r="A21" s="18">
        <v>15</v>
      </c>
      <c r="B21" s="13" t="s">
        <v>30</v>
      </c>
      <c r="C21" s="19" t="s">
        <v>29</v>
      </c>
      <c r="D21" s="19" t="s">
        <v>26</v>
      </c>
      <c r="E21" s="14"/>
    </row>
    <row r="22" spans="1:9" x14ac:dyDescent="0.35">
      <c r="A22" s="18">
        <v>16</v>
      </c>
      <c r="B22" s="13" t="s">
        <v>31</v>
      </c>
      <c r="C22" s="19" t="s">
        <v>29</v>
      </c>
      <c r="D22" s="19" t="s">
        <v>26</v>
      </c>
      <c r="E22" s="14"/>
    </row>
    <row r="23" spans="1:9" x14ac:dyDescent="0.35">
      <c r="A23" s="20">
        <v>17</v>
      </c>
      <c r="B23" s="21" t="s">
        <v>32</v>
      </c>
      <c r="C23" s="22" t="s">
        <v>29</v>
      </c>
      <c r="D23" s="22" t="s">
        <v>26</v>
      </c>
      <c r="E23" s="15"/>
    </row>
    <row r="26" spans="1:9" ht="21.75" customHeight="1" x14ac:dyDescent="0.35">
      <c r="A26" s="147" t="s">
        <v>35</v>
      </c>
      <c r="B26" s="148"/>
      <c r="C26" s="148"/>
      <c r="D26" s="148"/>
      <c r="E26" s="148"/>
      <c r="F26" s="148"/>
      <c r="G26" s="148"/>
      <c r="H26" s="148"/>
      <c r="I26" s="149"/>
    </row>
    <row r="27" spans="1:9" ht="18.75" customHeight="1" x14ac:dyDescent="0.35">
      <c r="A27" s="150"/>
      <c r="B27" s="151"/>
      <c r="C27" s="151"/>
      <c r="D27" s="151"/>
      <c r="E27" s="151"/>
      <c r="F27" s="151"/>
      <c r="G27" s="151"/>
      <c r="H27" s="151"/>
      <c r="I27" s="152"/>
    </row>
    <row r="28" spans="1:9" x14ac:dyDescent="0.35">
      <c r="A28" s="43" t="s">
        <v>61</v>
      </c>
      <c r="B28" s="4" t="s">
        <v>36</v>
      </c>
      <c r="C28" s="5" t="s">
        <v>39</v>
      </c>
      <c r="D28" s="6" t="s">
        <v>0</v>
      </c>
      <c r="E28" s="7" t="s">
        <v>1</v>
      </c>
      <c r="F28" s="7" t="s">
        <v>40</v>
      </c>
      <c r="G28" s="7" t="s">
        <v>37</v>
      </c>
      <c r="H28" s="6" t="s">
        <v>2</v>
      </c>
      <c r="I28" s="38" t="s">
        <v>62</v>
      </c>
    </row>
    <row r="29" spans="1:9" s="3" customFormat="1" x14ac:dyDescent="0.35">
      <c r="A29" s="18">
        <v>1</v>
      </c>
      <c r="B29" s="29" t="s">
        <v>4</v>
      </c>
      <c r="C29" s="29" t="s">
        <v>13</v>
      </c>
      <c r="D29" s="30" t="s">
        <v>38</v>
      </c>
      <c r="E29" s="36" t="s">
        <v>41</v>
      </c>
      <c r="F29" s="29" t="s">
        <v>53</v>
      </c>
      <c r="G29" s="31"/>
      <c r="H29" s="32">
        <f t="shared" ref="H29:H85" si="0">IF(G29="SI",1,0)</f>
        <v>0</v>
      </c>
      <c r="I29" s="39"/>
    </row>
    <row r="30" spans="1:9" s="3" customFormat="1" x14ac:dyDescent="0.35">
      <c r="A30" s="18">
        <v>2</v>
      </c>
      <c r="B30" s="68" t="s">
        <v>4</v>
      </c>
      <c r="C30" s="68" t="s">
        <v>13</v>
      </c>
      <c r="D30" s="69" t="s">
        <v>38</v>
      </c>
      <c r="E30" s="70" t="s">
        <v>42</v>
      </c>
      <c r="F30" s="68" t="s">
        <v>53</v>
      </c>
      <c r="G30" s="71"/>
      <c r="H30" s="72">
        <f t="shared" si="0"/>
        <v>0</v>
      </c>
      <c r="I30" s="40"/>
    </row>
    <row r="31" spans="1:9" s="3" customFormat="1" x14ac:dyDescent="0.35">
      <c r="A31" s="18">
        <v>3</v>
      </c>
      <c r="B31" s="68" t="s">
        <v>4</v>
      </c>
      <c r="C31" s="68" t="s">
        <v>13</v>
      </c>
      <c r="D31" s="69" t="s">
        <v>38</v>
      </c>
      <c r="E31" s="70" t="s">
        <v>45</v>
      </c>
      <c r="F31" s="68" t="s">
        <v>46</v>
      </c>
      <c r="G31" s="71"/>
      <c r="H31" s="72">
        <f t="shared" si="0"/>
        <v>0</v>
      </c>
      <c r="I31" s="40"/>
    </row>
    <row r="32" spans="1:9" s="3" customFormat="1" x14ac:dyDescent="0.35">
      <c r="A32" s="18">
        <v>4</v>
      </c>
      <c r="B32" s="68" t="s">
        <v>4</v>
      </c>
      <c r="C32" s="68" t="s">
        <v>13</v>
      </c>
      <c r="D32" s="69" t="s">
        <v>38</v>
      </c>
      <c r="E32" s="70" t="s">
        <v>47</v>
      </c>
      <c r="F32" s="68" t="s">
        <v>46</v>
      </c>
      <c r="G32" s="71"/>
      <c r="H32" s="72">
        <f t="shared" si="0"/>
        <v>0</v>
      </c>
      <c r="I32" s="40"/>
    </row>
    <row r="33" spans="1:9" s="3" customFormat="1" x14ac:dyDescent="0.35">
      <c r="A33" s="18">
        <v>5</v>
      </c>
      <c r="B33" s="68" t="s">
        <v>4</v>
      </c>
      <c r="C33" s="68" t="s">
        <v>13</v>
      </c>
      <c r="D33" s="69" t="s">
        <v>38</v>
      </c>
      <c r="E33" s="70" t="s">
        <v>48</v>
      </c>
      <c r="F33" s="68" t="s">
        <v>46</v>
      </c>
      <c r="G33" s="71"/>
      <c r="H33" s="72">
        <f t="shared" si="0"/>
        <v>0</v>
      </c>
      <c r="I33" s="40"/>
    </row>
    <row r="34" spans="1:9" s="3" customFormat="1" x14ac:dyDescent="0.35">
      <c r="A34" s="18">
        <v>6</v>
      </c>
      <c r="B34" s="68" t="s">
        <v>4</v>
      </c>
      <c r="C34" s="68" t="s">
        <v>13</v>
      </c>
      <c r="D34" s="69" t="s">
        <v>38</v>
      </c>
      <c r="E34" s="70" t="s">
        <v>44</v>
      </c>
      <c r="F34" s="68" t="s">
        <v>54</v>
      </c>
      <c r="G34" s="71"/>
      <c r="H34" s="72">
        <f t="shared" si="0"/>
        <v>0</v>
      </c>
      <c r="I34" s="40"/>
    </row>
    <row r="35" spans="1:9" s="3" customFormat="1" x14ac:dyDescent="0.35">
      <c r="A35" s="18">
        <v>7</v>
      </c>
      <c r="B35" s="68" t="s">
        <v>4</v>
      </c>
      <c r="C35" s="73" t="s">
        <v>79</v>
      </c>
      <c r="D35" s="68" t="s">
        <v>72</v>
      </c>
      <c r="E35" s="70" t="s">
        <v>52</v>
      </c>
      <c r="F35" s="68" t="s">
        <v>26</v>
      </c>
      <c r="G35" s="71"/>
      <c r="H35" s="72">
        <f t="shared" si="0"/>
        <v>0</v>
      </c>
      <c r="I35" s="40"/>
    </row>
    <row r="36" spans="1:9" s="3" customFormat="1" x14ac:dyDescent="0.35">
      <c r="A36" s="18">
        <v>8</v>
      </c>
      <c r="B36" s="68" t="s">
        <v>4</v>
      </c>
      <c r="C36" s="73" t="s">
        <v>79</v>
      </c>
      <c r="D36" s="68" t="s">
        <v>72</v>
      </c>
      <c r="E36" s="70" t="s">
        <v>55</v>
      </c>
      <c r="F36" s="68" t="s">
        <v>60</v>
      </c>
      <c r="G36" s="71"/>
      <c r="H36" s="72">
        <f t="shared" si="0"/>
        <v>0</v>
      </c>
      <c r="I36" s="40"/>
    </row>
    <row r="37" spans="1:9" s="3" customFormat="1" x14ac:dyDescent="0.35">
      <c r="A37" s="18">
        <v>9</v>
      </c>
      <c r="B37" s="68" t="s">
        <v>4</v>
      </c>
      <c r="C37" s="73" t="s">
        <v>79</v>
      </c>
      <c r="D37" s="68" t="s">
        <v>72</v>
      </c>
      <c r="E37" s="135" t="s">
        <v>162</v>
      </c>
      <c r="F37" s="68" t="s">
        <v>60</v>
      </c>
      <c r="G37" s="71"/>
      <c r="H37" s="72">
        <f t="shared" si="0"/>
        <v>0</v>
      </c>
      <c r="I37" s="40"/>
    </row>
    <row r="38" spans="1:9" s="3" customFormat="1" x14ac:dyDescent="0.35">
      <c r="A38" s="18">
        <v>10</v>
      </c>
      <c r="B38" s="68" t="s">
        <v>4</v>
      </c>
      <c r="C38" s="73" t="s">
        <v>79</v>
      </c>
      <c r="D38" s="68" t="s">
        <v>72</v>
      </c>
      <c r="E38" s="70" t="s">
        <v>56</v>
      </c>
      <c r="F38" s="68" t="s">
        <v>60</v>
      </c>
      <c r="G38" s="71"/>
      <c r="H38" s="72">
        <f t="shared" si="0"/>
        <v>0</v>
      </c>
      <c r="I38" s="40"/>
    </row>
    <row r="39" spans="1:9" s="3" customFormat="1" x14ac:dyDescent="0.35">
      <c r="A39" s="18">
        <v>11</v>
      </c>
      <c r="B39" s="68" t="s">
        <v>4</v>
      </c>
      <c r="C39" s="73" t="s">
        <v>79</v>
      </c>
      <c r="D39" s="68" t="s">
        <v>72</v>
      </c>
      <c r="E39" s="70" t="s">
        <v>57</v>
      </c>
      <c r="F39" s="68" t="s">
        <v>60</v>
      </c>
      <c r="G39" s="71"/>
      <c r="H39" s="72">
        <f t="shared" si="0"/>
        <v>0</v>
      </c>
      <c r="I39" s="40"/>
    </row>
    <row r="40" spans="1:9" s="3" customFormat="1" x14ac:dyDescent="0.35">
      <c r="A40" s="18">
        <v>12</v>
      </c>
      <c r="B40" s="68" t="s">
        <v>4</v>
      </c>
      <c r="C40" s="73" t="s">
        <v>79</v>
      </c>
      <c r="D40" s="68" t="s">
        <v>72</v>
      </c>
      <c r="E40" s="70" t="s">
        <v>73</v>
      </c>
      <c r="F40" s="68" t="s">
        <v>60</v>
      </c>
      <c r="G40" s="71"/>
      <c r="H40" s="72">
        <f t="shared" si="0"/>
        <v>0</v>
      </c>
      <c r="I40" s="40"/>
    </row>
    <row r="41" spans="1:9" s="3" customFormat="1" x14ac:dyDescent="0.35">
      <c r="A41" s="18">
        <v>13</v>
      </c>
      <c r="B41" s="68" t="s">
        <v>4</v>
      </c>
      <c r="C41" s="73" t="s">
        <v>79</v>
      </c>
      <c r="D41" s="68" t="s">
        <v>72</v>
      </c>
      <c r="E41" s="70" t="s">
        <v>63</v>
      </c>
      <c r="F41" s="68" t="s">
        <v>60</v>
      </c>
      <c r="G41" s="71"/>
      <c r="H41" s="72">
        <f t="shared" si="0"/>
        <v>0</v>
      </c>
      <c r="I41" s="40"/>
    </row>
    <row r="42" spans="1:9" s="3" customFormat="1" x14ac:dyDescent="0.35">
      <c r="A42" s="18">
        <v>14</v>
      </c>
      <c r="B42" s="68" t="s">
        <v>4</v>
      </c>
      <c r="C42" s="73" t="s">
        <v>79</v>
      </c>
      <c r="D42" s="68" t="s">
        <v>74</v>
      </c>
      <c r="E42" s="70" t="s">
        <v>58</v>
      </c>
      <c r="F42" s="68" t="s">
        <v>60</v>
      </c>
      <c r="G42" s="71"/>
      <c r="H42" s="72">
        <f t="shared" si="0"/>
        <v>0</v>
      </c>
      <c r="I42" s="40"/>
    </row>
    <row r="43" spans="1:9" s="3" customFormat="1" x14ac:dyDescent="0.35">
      <c r="A43" s="18">
        <v>15</v>
      </c>
      <c r="B43" s="68" t="s">
        <v>4</v>
      </c>
      <c r="C43" s="73" t="s">
        <v>79</v>
      </c>
      <c r="D43" s="68" t="s">
        <v>72</v>
      </c>
      <c r="E43" s="74" t="s">
        <v>134</v>
      </c>
      <c r="F43" s="68" t="s">
        <v>60</v>
      </c>
      <c r="G43" s="71"/>
      <c r="H43" s="72">
        <f t="shared" si="0"/>
        <v>0</v>
      </c>
      <c r="I43" s="40"/>
    </row>
    <row r="44" spans="1:9" s="3" customFormat="1" x14ac:dyDescent="0.35">
      <c r="A44" s="18">
        <v>16</v>
      </c>
      <c r="B44" s="68" t="s">
        <v>4</v>
      </c>
      <c r="C44" s="73" t="s">
        <v>79</v>
      </c>
      <c r="D44" s="68" t="s">
        <v>72</v>
      </c>
      <c r="E44" s="111" t="s">
        <v>126</v>
      </c>
      <c r="F44" s="68" t="s">
        <v>60</v>
      </c>
      <c r="G44" s="71"/>
      <c r="H44" s="72">
        <f t="shared" si="0"/>
        <v>0</v>
      </c>
      <c r="I44" s="40"/>
    </row>
    <row r="45" spans="1:9" s="3" customFormat="1" x14ac:dyDescent="0.35">
      <c r="A45" s="18">
        <v>17</v>
      </c>
      <c r="B45" s="68" t="s">
        <v>4</v>
      </c>
      <c r="C45" s="73" t="s">
        <v>79</v>
      </c>
      <c r="D45" s="68" t="s">
        <v>72</v>
      </c>
      <c r="E45" s="111" t="s">
        <v>127</v>
      </c>
      <c r="F45" s="68" t="s">
        <v>60</v>
      </c>
      <c r="G45" s="71"/>
      <c r="H45" s="72">
        <f t="shared" si="0"/>
        <v>0</v>
      </c>
      <c r="I45" s="40"/>
    </row>
    <row r="46" spans="1:9" s="3" customFormat="1" x14ac:dyDescent="0.35">
      <c r="A46" s="18">
        <v>18</v>
      </c>
      <c r="B46" s="68" t="s">
        <v>4</v>
      </c>
      <c r="C46" s="73" t="s">
        <v>79</v>
      </c>
      <c r="D46" s="68" t="s">
        <v>72</v>
      </c>
      <c r="E46" s="70" t="s">
        <v>59</v>
      </c>
      <c r="F46" s="68" t="s">
        <v>60</v>
      </c>
      <c r="G46" s="71"/>
      <c r="H46" s="72">
        <f t="shared" si="0"/>
        <v>0</v>
      </c>
      <c r="I46" s="40"/>
    </row>
    <row r="47" spans="1:9" s="3" customFormat="1" x14ac:dyDescent="0.35">
      <c r="A47" s="18">
        <v>19</v>
      </c>
      <c r="B47" s="68" t="s">
        <v>4</v>
      </c>
      <c r="C47" s="73" t="s">
        <v>79</v>
      </c>
      <c r="D47" s="68" t="s">
        <v>74</v>
      </c>
      <c r="E47" s="111" t="s">
        <v>64</v>
      </c>
      <c r="F47" s="68" t="s">
        <v>53</v>
      </c>
      <c r="G47" s="71"/>
      <c r="H47" s="72">
        <f t="shared" si="0"/>
        <v>0</v>
      </c>
      <c r="I47" s="40"/>
    </row>
    <row r="48" spans="1:9" s="3" customFormat="1" x14ac:dyDescent="0.35">
      <c r="A48" s="18">
        <v>20</v>
      </c>
      <c r="B48" s="68" t="s">
        <v>4</v>
      </c>
      <c r="C48" s="73" t="s">
        <v>43</v>
      </c>
      <c r="D48" s="68" t="s">
        <v>74</v>
      </c>
      <c r="E48" s="111" t="s">
        <v>65</v>
      </c>
      <c r="F48" s="68" t="s">
        <v>53</v>
      </c>
      <c r="G48" s="71"/>
      <c r="H48" s="72">
        <f t="shared" si="0"/>
        <v>0</v>
      </c>
      <c r="I48" s="40"/>
    </row>
    <row r="49" spans="1:9" s="3" customFormat="1" x14ac:dyDescent="0.35">
      <c r="A49" s="18">
        <v>21</v>
      </c>
      <c r="B49" s="68" t="s">
        <v>4</v>
      </c>
      <c r="C49" s="73" t="s">
        <v>43</v>
      </c>
      <c r="D49" s="68" t="s">
        <v>11</v>
      </c>
      <c r="E49" s="70" t="s">
        <v>66</v>
      </c>
      <c r="F49" s="68" t="s">
        <v>53</v>
      </c>
      <c r="G49" s="71"/>
      <c r="H49" s="72">
        <f t="shared" si="0"/>
        <v>0</v>
      </c>
      <c r="I49" s="40"/>
    </row>
    <row r="50" spans="1:9" x14ac:dyDescent="0.35">
      <c r="A50" s="18">
        <v>22</v>
      </c>
      <c r="B50" s="68" t="s">
        <v>4</v>
      </c>
      <c r="C50" s="73" t="s">
        <v>43</v>
      </c>
      <c r="D50" s="68" t="s">
        <v>11</v>
      </c>
      <c r="E50" s="70" t="s">
        <v>67</v>
      </c>
      <c r="F50" s="68" t="s">
        <v>53</v>
      </c>
      <c r="G50" s="71"/>
      <c r="H50" s="72">
        <f t="shared" si="0"/>
        <v>0</v>
      </c>
      <c r="I50" s="41"/>
    </row>
    <row r="51" spans="1:9" s="3" customFormat="1" x14ac:dyDescent="0.35">
      <c r="A51" s="18">
        <v>23</v>
      </c>
      <c r="B51" s="68" t="s">
        <v>4</v>
      </c>
      <c r="C51" s="73" t="s">
        <v>43</v>
      </c>
      <c r="D51" s="68" t="s">
        <v>11</v>
      </c>
      <c r="E51" s="70" t="s">
        <v>68</v>
      </c>
      <c r="F51" s="68" t="s">
        <v>53</v>
      </c>
      <c r="G51" s="71"/>
      <c r="H51" s="72">
        <f t="shared" si="0"/>
        <v>0</v>
      </c>
      <c r="I51" s="40"/>
    </row>
    <row r="52" spans="1:9" s="3" customFormat="1" x14ac:dyDescent="0.35">
      <c r="A52" s="18">
        <v>24</v>
      </c>
      <c r="B52" s="68" t="s">
        <v>4</v>
      </c>
      <c r="C52" s="73" t="s">
        <v>43</v>
      </c>
      <c r="D52" s="68" t="s">
        <v>74</v>
      </c>
      <c r="E52" s="111" t="s">
        <v>69</v>
      </c>
      <c r="F52" s="68" t="s">
        <v>53</v>
      </c>
      <c r="G52" s="71"/>
      <c r="H52" s="72">
        <f>IF(G52="SI",0,1)</f>
        <v>1</v>
      </c>
      <c r="I52" s="40"/>
    </row>
    <row r="53" spans="1:9" s="3" customFormat="1" x14ac:dyDescent="0.35">
      <c r="A53" s="18">
        <v>25</v>
      </c>
      <c r="B53" s="68" t="s">
        <v>4</v>
      </c>
      <c r="C53" s="73" t="s">
        <v>43</v>
      </c>
      <c r="D53" s="68" t="s">
        <v>11</v>
      </c>
      <c r="E53" s="139" t="s">
        <v>165</v>
      </c>
      <c r="F53" s="68" t="s">
        <v>53</v>
      </c>
      <c r="G53" s="71"/>
      <c r="H53" s="72">
        <f t="shared" si="0"/>
        <v>0</v>
      </c>
      <c r="I53" s="40"/>
    </row>
    <row r="54" spans="1:9" s="3" customFormat="1" x14ac:dyDescent="0.35">
      <c r="A54" s="18">
        <v>26</v>
      </c>
      <c r="B54" s="68" t="s">
        <v>4</v>
      </c>
      <c r="C54" s="73" t="s">
        <v>43</v>
      </c>
      <c r="D54" s="68" t="s">
        <v>74</v>
      </c>
      <c r="E54" s="111" t="s">
        <v>70</v>
      </c>
      <c r="F54" s="68" t="s">
        <v>53</v>
      </c>
      <c r="G54" s="71"/>
      <c r="H54" s="72">
        <f t="shared" si="0"/>
        <v>0</v>
      </c>
      <c r="I54" s="40"/>
    </row>
    <row r="55" spans="1:9" s="3" customFormat="1" x14ac:dyDescent="0.35">
      <c r="A55" s="18">
        <v>27</v>
      </c>
      <c r="B55" s="68" t="s">
        <v>4</v>
      </c>
      <c r="C55" s="73" t="s">
        <v>43</v>
      </c>
      <c r="D55" s="68" t="s">
        <v>74</v>
      </c>
      <c r="E55" s="111" t="s">
        <v>71</v>
      </c>
      <c r="F55" s="68" t="s">
        <v>53</v>
      </c>
      <c r="G55" s="71"/>
      <c r="H55" s="72">
        <f>IF(G55="SI",0,1)</f>
        <v>1</v>
      </c>
      <c r="I55" s="40"/>
    </row>
    <row r="56" spans="1:9" s="3" customFormat="1" x14ac:dyDescent="0.35">
      <c r="A56" s="18">
        <v>28</v>
      </c>
      <c r="B56" s="68" t="s">
        <v>4</v>
      </c>
      <c r="C56" s="73" t="s">
        <v>43</v>
      </c>
      <c r="D56" s="68" t="s">
        <v>78</v>
      </c>
      <c r="E56" s="111" t="s">
        <v>75</v>
      </c>
      <c r="F56" s="68" t="s">
        <v>53</v>
      </c>
      <c r="G56" s="71"/>
      <c r="H56" s="72">
        <f t="shared" si="0"/>
        <v>0</v>
      </c>
      <c r="I56" s="40"/>
    </row>
    <row r="57" spans="1:9" s="3" customFormat="1" x14ac:dyDescent="0.35">
      <c r="A57" s="18">
        <v>29</v>
      </c>
      <c r="B57" s="68" t="s">
        <v>4</v>
      </c>
      <c r="C57" s="73" t="s">
        <v>43</v>
      </c>
      <c r="D57" s="68" t="s">
        <v>78</v>
      </c>
      <c r="E57" s="111" t="s">
        <v>76</v>
      </c>
      <c r="F57" s="68" t="s">
        <v>53</v>
      </c>
      <c r="G57" s="71"/>
      <c r="H57" s="72">
        <f t="shared" si="0"/>
        <v>0</v>
      </c>
      <c r="I57" s="40"/>
    </row>
    <row r="58" spans="1:9" s="3" customFormat="1" x14ac:dyDescent="0.35">
      <c r="A58" s="18">
        <v>30</v>
      </c>
      <c r="B58" s="68" t="s">
        <v>4</v>
      </c>
      <c r="C58" s="73" t="s">
        <v>43</v>
      </c>
      <c r="D58" s="68" t="s">
        <v>78</v>
      </c>
      <c r="E58" s="111" t="s">
        <v>77</v>
      </c>
      <c r="F58" s="68" t="s">
        <v>53</v>
      </c>
      <c r="G58" s="71"/>
      <c r="H58" s="72">
        <f t="shared" si="0"/>
        <v>0</v>
      </c>
      <c r="I58" s="40"/>
    </row>
    <row r="59" spans="1:9" s="3" customFormat="1" x14ac:dyDescent="0.35">
      <c r="A59" s="18">
        <v>31</v>
      </c>
      <c r="B59" s="68" t="s">
        <v>4</v>
      </c>
      <c r="C59" s="73" t="s">
        <v>43</v>
      </c>
      <c r="D59" s="68" t="s">
        <v>78</v>
      </c>
      <c r="E59" s="111" t="s">
        <v>80</v>
      </c>
      <c r="F59" s="68" t="s">
        <v>53</v>
      </c>
      <c r="G59" s="71"/>
      <c r="H59" s="72">
        <f t="shared" si="0"/>
        <v>0</v>
      </c>
      <c r="I59" s="40"/>
    </row>
    <row r="60" spans="1:9" s="3" customFormat="1" x14ac:dyDescent="0.35">
      <c r="A60" s="18">
        <v>32</v>
      </c>
      <c r="B60" s="68" t="s">
        <v>4</v>
      </c>
      <c r="C60" s="68" t="s">
        <v>84</v>
      </c>
      <c r="D60" s="69" t="s">
        <v>85</v>
      </c>
      <c r="E60" s="111" t="s">
        <v>81</v>
      </c>
      <c r="F60" s="68" t="s">
        <v>86</v>
      </c>
      <c r="G60" s="71"/>
      <c r="H60" s="72">
        <f t="shared" si="0"/>
        <v>0</v>
      </c>
      <c r="I60" s="40"/>
    </row>
    <row r="61" spans="1:9" s="3" customFormat="1" ht="15" customHeight="1" x14ac:dyDescent="0.35">
      <c r="A61" s="18">
        <v>33</v>
      </c>
      <c r="B61" s="68" t="s">
        <v>4</v>
      </c>
      <c r="C61" s="68" t="s">
        <v>84</v>
      </c>
      <c r="D61" s="69" t="s">
        <v>85</v>
      </c>
      <c r="E61" s="111" t="s">
        <v>82</v>
      </c>
      <c r="F61" s="68" t="s">
        <v>86</v>
      </c>
      <c r="G61" s="71"/>
      <c r="H61" s="72">
        <f t="shared" si="0"/>
        <v>0</v>
      </c>
      <c r="I61" s="40"/>
    </row>
    <row r="62" spans="1:9" s="3" customFormat="1" x14ac:dyDescent="0.35">
      <c r="A62" s="18">
        <v>34</v>
      </c>
      <c r="B62" s="68" t="s">
        <v>4</v>
      </c>
      <c r="C62" s="68" t="s">
        <v>84</v>
      </c>
      <c r="D62" s="69" t="s">
        <v>85</v>
      </c>
      <c r="E62" s="111" t="s">
        <v>83</v>
      </c>
      <c r="F62" s="68" t="s">
        <v>86</v>
      </c>
      <c r="G62" s="71"/>
      <c r="H62" s="72">
        <f t="shared" si="0"/>
        <v>0</v>
      </c>
      <c r="I62" s="40"/>
    </row>
    <row r="63" spans="1:9" s="3" customFormat="1" x14ac:dyDescent="0.35">
      <c r="A63" s="18">
        <v>35</v>
      </c>
      <c r="B63" s="68" t="s">
        <v>4</v>
      </c>
      <c r="C63" s="68" t="s">
        <v>84</v>
      </c>
      <c r="D63" s="69" t="s">
        <v>85</v>
      </c>
      <c r="E63" s="74" t="s">
        <v>135</v>
      </c>
      <c r="F63" s="68" t="s">
        <v>53</v>
      </c>
      <c r="G63" s="71"/>
      <c r="H63" s="72">
        <f t="shared" si="0"/>
        <v>0</v>
      </c>
      <c r="I63" s="40"/>
    </row>
    <row r="64" spans="1:9" s="3" customFormat="1" x14ac:dyDescent="0.35">
      <c r="A64" s="18">
        <v>36</v>
      </c>
      <c r="B64" s="68" t="s">
        <v>4</v>
      </c>
      <c r="C64" s="68" t="s">
        <v>103</v>
      </c>
      <c r="D64" s="68" t="s">
        <v>103</v>
      </c>
      <c r="E64" s="111" t="s">
        <v>93</v>
      </c>
      <c r="F64" s="68" t="s">
        <v>104</v>
      </c>
      <c r="G64" s="71"/>
      <c r="H64" s="72">
        <f t="shared" si="0"/>
        <v>0</v>
      </c>
      <c r="I64" s="40"/>
    </row>
    <row r="65" spans="1:9" s="3" customFormat="1" ht="26" x14ac:dyDescent="0.35">
      <c r="A65" s="18">
        <v>37</v>
      </c>
      <c r="B65" s="68" t="s">
        <v>4</v>
      </c>
      <c r="C65" s="68" t="s">
        <v>103</v>
      </c>
      <c r="D65" s="68" t="s">
        <v>103</v>
      </c>
      <c r="E65" s="140" t="s">
        <v>166</v>
      </c>
      <c r="F65" s="68" t="s">
        <v>104</v>
      </c>
      <c r="G65" s="71"/>
      <c r="H65" s="72">
        <f t="shared" si="0"/>
        <v>0</v>
      </c>
      <c r="I65" s="40"/>
    </row>
    <row r="66" spans="1:9" s="3" customFormat="1" x14ac:dyDescent="0.35">
      <c r="A66" s="18">
        <v>38</v>
      </c>
      <c r="B66" s="68" t="s">
        <v>4</v>
      </c>
      <c r="C66" s="68" t="s">
        <v>103</v>
      </c>
      <c r="D66" s="68" t="s">
        <v>103</v>
      </c>
      <c r="E66" s="111" t="s">
        <v>94</v>
      </c>
      <c r="F66" s="68" t="s">
        <v>104</v>
      </c>
      <c r="G66" s="71"/>
      <c r="H66" s="72">
        <f t="shared" si="0"/>
        <v>0</v>
      </c>
      <c r="I66" s="40"/>
    </row>
    <row r="67" spans="1:9" s="3" customFormat="1" x14ac:dyDescent="0.35">
      <c r="A67" s="18">
        <v>39</v>
      </c>
      <c r="B67" s="68" t="s">
        <v>4</v>
      </c>
      <c r="C67" s="68" t="s">
        <v>103</v>
      </c>
      <c r="D67" s="68" t="s">
        <v>103</v>
      </c>
      <c r="E67" s="111" t="s">
        <v>95</v>
      </c>
      <c r="F67" s="68" t="s">
        <v>104</v>
      </c>
      <c r="G67" s="71"/>
      <c r="H67" s="72">
        <f t="shared" si="0"/>
        <v>0</v>
      </c>
      <c r="I67" s="40"/>
    </row>
    <row r="68" spans="1:9" s="3" customFormat="1" x14ac:dyDescent="0.35">
      <c r="A68" s="18">
        <v>40</v>
      </c>
      <c r="B68" s="68" t="s">
        <v>4</v>
      </c>
      <c r="C68" s="68" t="s">
        <v>103</v>
      </c>
      <c r="D68" s="68" t="s">
        <v>103</v>
      </c>
      <c r="E68" s="111" t="s">
        <v>96</v>
      </c>
      <c r="F68" s="68" t="s">
        <v>104</v>
      </c>
      <c r="G68" s="71"/>
      <c r="H68" s="72">
        <f t="shared" si="0"/>
        <v>0</v>
      </c>
      <c r="I68" s="40"/>
    </row>
    <row r="69" spans="1:9" s="3" customFormat="1" x14ac:dyDescent="0.35">
      <c r="A69" s="18">
        <v>41</v>
      </c>
      <c r="B69" s="68" t="s">
        <v>4</v>
      </c>
      <c r="C69" s="68" t="s">
        <v>103</v>
      </c>
      <c r="D69" s="68" t="s">
        <v>103</v>
      </c>
      <c r="E69" s="111" t="s">
        <v>97</v>
      </c>
      <c r="F69" s="68" t="s">
        <v>104</v>
      </c>
      <c r="G69" s="71"/>
      <c r="H69" s="72">
        <f t="shared" si="0"/>
        <v>0</v>
      </c>
      <c r="I69" s="40"/>
    </row>
    <row r="70" spans="1:9" s="3" customFormat="1" x14ac:dyDescent="0.35">
      <c r="A70" s="18">
        <v>42</v>
      </c>
      <c r="B70" s="68" t="s">
        <v>4</v>
      </c>
      <c r="C70" s="68" t="s">
        <v>103</v>
      </c>
      <c r="D70" s="68" t="s">
        <v>103</v>
      </c>
      <c r="E70" s="111" t="s">
        <v>98</v>
      </c>
      <c r="F70" s="68" t="s">
        <v>104</v>
      </c>
      <c r="G70" s="71"/>
      <c r="H70" s="72">
        <f t="shared" si="0"/>
        <v>0</v>
      </c>
      <c r="I70" s="40"/>
    </row>
    <row r="71" spans="1:9" s="3" customFormat="1" x14ac:dyDescent="0.35">
      <c r="A71" s="18">
        <v>43</v>
      </c>
      <c r="B71" s="68" t="s">
        <v>4</v>
      </c>
      <c r="C71" s="68" t="s">
        <v>103</v>
      </c>
      <c r="D71" s="68" t="s">
        <v>103</v>
      </c>
      <c r="E71" s="112" t="s">
        <v>136</v>
      </c>
      <c r="F71" s="68" t="s">
        <v>104</v>
      </c>
      <c r="G71" s="71"/>
      <c r="H71" s="72">
        <f>IF(G71="SI",0,1)</f>
        <v>1</v>
      </c>
      <c r="I71" s="40"/>
    </row>
    <row r="72" spans="1:9" s="3" customFormat="1" x14ac:dyDescent="0.35">
      <c r="A72" s="18">
        <v>44</v>
      </c>
      <c r="B72" s="68" t="s">
        <v>4</v>
      </c>
      <c r="C72" s="68" t="s">
        <v>103</v>
      </c>
      <c r="D72" s="68" t="s">
        <v>103</v>
      </c>
      <c r="E72" s="111" t="s">
        <v>99</v>
      </c>
      <c r="F72" s="68" t="s">
        <v>104</v>
      </c>
      <c r="G72" s="71"/>
      <c r="H72" s="72">
        <f t="shared" si="0"/>
        <v>0</v>
      </c>
      <c r="I72" s="40"/>
    </row>
    <row r="73" spans="1:9" s="3" customFormat="1" x14ac:dyDescent="0.35">
      <c r="A73" s="18">
        <v>45</v>
      </c>
      <c r="B73" s="68" t="s">
        <v>4</v>
      </c>
      <c r="C73" s="68" t="s">
        <v>103</v>
      </c>
      <c r="D73" s="68" t="s">
        <v>103</v>
      </c>
      <c r="E73" s="111" t="s">
        <v>101</v>
      </c>
      <c r="F73" s="68" t="s">
        <v>104</v>
      </c>
      <c r="G73" s="71"/>
      <c r="H73" s="72">
        <f t="shared" si="0"/>
        <v>0</v>
      </c>
      <c r="I73" s="40"/>
    </row>
    <row r="74" spans="1:9" s="45" customFormat="1" ht="26" x14ac:dyDescent="0.35">
      <c r="A74" s="75">
        <v>46</v>
      </c>
      <c r="B74" s="76" t="s">
        <v>4</v>
      </c>
      <c r="C74" s="76" t="s">
        <v>103</v>
      </c>
      <c r="D74" s="76" t="s">
        <v>103</v>
      </c>
      <c r="E74" s="82" t="s">
        <v>100</v>
      </c>
      <c r="F74" s="76" t="s">
        <v>104</v>
      </c>
      <c r="G74" s="79"/>
      <c r="H74" s="80">
        <f t="shared" si="0"/>
        <v>0</v>
      </c>
      <c r="I74" s="44"/>
    </row>
    <row r="75" spans="1:9" s="45" customFormat="1" x14ac:dyDescent="0.35">
      <c r="A75" s="75">
        <v>47</v>
      </c>
      <c r="B75" s="129" t="s">
        <v>4</v>
      </c>
      <c r="C75" s="129" t="s">
        <v>103</v>
      </c>
      <c r="D75" s="129" t="s">
        <v>103</v>
      </c>
      <c r="E75" s="129" t="s">
        <v>147</v>
      </c>
      <c r="F75" s="76" t="s">
        <v>104</v>
      </c>
      <c r="G75" s="79"/>
      <c r="H75" s="80">
        <f t="shared" si="0"/>
        <v>0</v>
      </c>
      <c r="I75" s="44"/>
    </row>
    <row r="76" spans="1:9" s="45" customFormat="1" x14ac:dyDescent="0.35">
      <c r="A76" s="75">
        <v>48</v>
      </c>
      <c r="B76" s="131" t="s">
        <v>4</v>
      </c>
      <c r="C76" s="131" t="s">
        <v>152</v>
      </c>
      <c r="D76" s="131" t="s">
        <v>152</v>
      </c>
      <c r="E76" s="131" t="s">
        <v>153</v>
      </c>
      <c r="F76" s="86" t="s">
        <v>26</v>
      </c>
      <c r="G76" s="79"/>
      <c r="H76" s="80">
        <f t="shared" si="0"/>
        <v>0</v>
      </c>
      <c r="I76" s="44"/>
    </row>
    <row r="77" spans="1:9" s="45" customFormat="1" x14ac:dyDescent="0.35">
      <c r="A77" s="75">
        <v>49</v>
      </c>
      <c r="B77" s="76" t="s">
        <v>15</v>
      </c>
      <c r="C77" s="76" t="s">
        <v>117</v>
      </c>
      <c r="D77" s="76" t="s">
        <v>117</v>
      </c>
      <c r="E77" s="82" t="s">
        <v>109</v>
      </c>
      <c r="F77" s="76" t="s">
        <v>26</v>
      </c>
      <c r="G77" s="79"/>
      <c r="H77" s="80">
        <f>IF(G77="SI",0,1)</f>
        <v>1</v>
      </c>
      <c r="I77" s="44"/>
    </row>
    <row r="78" spans="1:9" s="45" customFormat="1" ht="23.25" customHeight="1" x14ac:dyDescent="0.35">
      <c r="A78" s="75">
        <v>50</v>
      </c>
      <c r="B78" s="76" t="s">
        <v>15</v>
      </c>
      <c r="C78" s="76" t="s">
        <v>117</v>
      </c>
      <c r="D78" s="76" t="s">
        <v>117</v>
      </c>
      <c r="E78" s="82" t="s">
        <v>110</v>
      </c>
      <c r="F78" s="76" t="s">
        <v>26</v>
      </c>
      <c r="G78" s="79"/>
      <c r="H78" s="80">
        <f>IF(G78="SI",0,1)</f>
        <v>1</v>
      </c>
      <c r="I78" s="44"/>
    </row>
    <row r="79" spans="1:9" s="3" customFormat="1" x14ac:dyDescent="0.35">
      <c r="A79" s="18">
        <v>51</v>
      </c>
      <c r="B79" s="68" t="s">
        <v>15</v>
      </c>
      <c r="C79" s="68" t="s">
        <v>117</v>
      </c>
      <c r="D79" s="68" t="s">
        <v>117</v>
      </c>
      <c r="E79" s="111" t="s">
        <v>111</v>
      </c>
      <c r="F79" s="68" t="s">
        <v>26</v>
      </c>
      <c r="G79" s="71"/>
      <c r="H79" s="72">
        <f>IF(G79="SI",0,1)</f>
        <v>1</v>
      </c>
      <c r="I79" s="40"/>
    </row>
    <row r="80" spans="1:9" s="3" customFormat="1" ht="26" x14ac:dyDescent="0.35">
      <c r="A80" s="18">
        <v>52</v>
      </c>
      <c r="B80" s="114" t="s">
        <v>15</v>
      </c>
      <c r="C80" s="114" t="s">
        <v>117</v>
      </c>
      <c r="D80" s="114" t="s">
        <v>117</v>
      </c>
      <c r="E80" s="112" t="s">
        <v>145</v>
      </c>
      <c r="F80" s="114" t="s">
        <v>26</v>
      </c>
      <c r="G80" s="71"/>
      <c r="H80" s="72">
        <f>IF(G80="SI",0,1)</f>
        <v>1</v>
      </c>
      <c r="I80" s="40"/>
    </row>
    <row r="81" spans="1:9" s="3" customFormat="1" ht="26.25" customHeight="1" x14ac:dyDescent="0.35">
      <c r="A81" s="18">
        <v>53</v>
      </c>
      <c r="B81" s="68" t="s">
        <v>15</v>
      </c>
      <c r="C81" s="68" t="s">
        <v>118</v>
      </c>
      <c r="D81" s="68" t="s">
        <v>119</v>
      </c>
      <c r="E81" s="111" t="s">
        <v>113</v>
      </c>
      <c r="F81" s="68" t="s">
        <v>26</v>
      </c>
      <c r="G81" s="71"/>
      <c r="H81" s="72">
        <f t="shared" si="0"/>
        <v>0</v>
      </c>
      <c r="I81" s="40"/>
    </row>
    <row r="82" spans="1:9" s="3" customFormat="1" x14ac:dyDescent="0.35">
      <c r="A82" s="18">
        <v>54</v>
      </c>
      <c r="B82" s="68" t="s">
        <v>15</v>
      </c>
      <c r="C82" s="68" t="s">
        <v>125</v>
      </c>
      <c r="D82" s="69" t="s">
        <v>125</v>
      </c>
      <c r="E82" s="144" t="s">
        <v>167</v>
      </c>
      <c r="F82" s="68" t="s">
        <v>130</v>
      </c>
      <c r="G82" s="71"/>
      <c r="H82" s="72">
        <f t="shared" si="0"/>
        <v>0</v>
      </c>
      <c r="I82" s="40"/>
    </row>
    <row r="83" spans="1:9" s="3" customFormat="1" ht="15.75" customHeight="1" x14ac:dyDescent="0.35">
      <c r="A83" s="18">
        <v>55</v>
      </c>
      <c r="B83" s="68" t="s">
        <v>15</v>
      </c>
      <c r="C83" s="68" t="s">
        <v>87</v>
      </c>
      <c r="D83" s="68" t="s">
        <v>78</v>
      </c>
      <c r="E83" s="70" t="s">
        <v>88</v>
      </c>
      <c r="F83" s="68" t="s">
        <v>130</v>
      </c>
      <c r="G83" s="71"/>
      <c r="H83" s="72">
        <f t="shared" si="0"/>
        <v>0</v>
      </c>
      <c r="I83" s="40"/>
    </row>
    <row r="84" spans="1:9" s="3" customFormat="1" ht="15.75" customHeight="1" x14ac:dyDescent="0.35">
      <c r="A84" s="18">
        <v>56</v>
      </c>
      <c r="B84" s="68" t="s">
        <v>15</v>
      </c>
      <c r="C84" s="68" t="s">
        <v>87</v>
      </c>
      <c r="D84" s="68" t="s">
        <v>78</v>
      </c>
      <c r="E84" s="136" t="s">
        <v>163</v>
      </c>
      <c r="F84" s="68" t="s">
        <v>130</v>
      </c>
      <c r="G84" s="71"/>
      <c r="H84" s="72">
        <f t="shared" si="0"/>
        <v>0</v>
      </c>
      <c r="I84" s="40"/>
    </row>
    <row r="85" spans="1:9" s="3" customFormat="1" x14ac:dyDescent="0.35">
      <c r="A85" s="18">
        <v>57</v>
      </c>
      <c r="B85" s="68" t="s">
        <v>15</v>
      </c>
      <c r="C85" s="68" t="s">
        <v>87</v>
      </c>
      <c r="D85" s="68" t="s">
        <v>78</v>
      </c>
      <c r="E85" s="70" t="s">
        <v>89</v>
      </c>
      <c r="F85" s="68" t="s">
        <v>130</v>
      </c>
      <c r="G85" s="71"/>
      <c r="H85" s="72">
        <f t="shared" si="0"/>
        <v>0</v>
      </c>
      <c r="I85" s="40"/>
    </row>
    <row r="86" spans="1:9" s="3" customFormat="1" x14ac:dyDescent="0.35">
      <c r="A86" s="18">
        <v>58</v>
      </c>
      <c r="B86" s="68" t="s">
        <v>15</v>
      </c>
      <c r="C86" s="68" t="s">
        <v>87</v>
      </c>
      <c r="D86" s="68" t="s">
        <v>78</v>
      </c>
      <c r="E86" s="70" t="s">
        <v>90</v>
      </c>
      <c r="F86" s="68" t="s">
        <v>130</v>
      </c>
      <c r="G86" s="71"/>
      <c r="H86" s="72">
        <f t="shared" ref="H86:H88" si="1">IF(G86="SI",1,0)</f>
        <v>0</v>
      </c>
      <c r="I86" s="40"/>
    </row>
    <row r="87" spans="1:9" s="3" customFormat="1" x14ac:dyDescent="0.35">
      <c r="A87" s="18">
        <v>59</v>
      </c>
      <c r="B87" s="68" t="s">
        <v>15</v>
      </c>
      <c r="C87" s="68" t="s">
        <v>87</v>
      </c>
      <c r="D87" s="68" t="s">
        <v>78</v>
      </c>
      <c r="E87" s="70" t="s">
        <v>91</v>
      </c>
      <c r="F87" s="68" t="s">
        <v>130</v>
      </c>
      <c r="G87" s="71"/>
      <c r="H87" s="72">
        <f t="shared" si="1"/>
        <v>0</v>
      </c>
      <c r="I87" s="40"/>
    </row>
    <row r="88" spans="1:9" s="3" customFormat="1" x14ac:dyDescent="0.35">
      <c r="A88" s="20">
        <v>60</v>
      </c>
      <c r="B88" s="21" t="s">
        <v>15</v>
      </c>
      <c r="C88" s="21" t="s">
        <v>87</v>
      </c>
      <c r="D88" s="21" t="s">
        <v>78</v>
      </c>
      <c r="E88" s="115" t="s">
        <v>92</v>
      </c>
      <c r="F88" s="21" t="s">
        <v>130</v>
      </c>
      <c r="G88" s="116"/>
      <c r="H88" s="117">
        <f t="shared" si="1"/>
        <v>0</v>
      </c>
      <c r="I88" s="118"/>
    </row>
    <row r="89" spans="1:9" x14ac:dyDescent="0.35">
      <c r="H89" s="37"/>
      <c r="I89"/>
    </row>
    <row r="91" spans="1:9" ht="21.75" customHeight="1" x14ac:dyDescent="0.35">
      <c r="A91" s="147" t="s">
        <v>154</v>
      </c>
      <c r="B91" s="148"/>
      <c r="C91" s="148"/>
      <c r="D91" s="148"/>
      <c r="E91" s="148"/>
      <c r="F91" s="148"/>
      <c r="G91" s="148"/>
      <c r="H91" s="148"/>
      <c r="I91" s="149"/>
    </row>
    <row r="93" spans="1:9" x14ac:dyDescent="0.35">
      <c r="B93" s="145" t="s">
        <v>155</v>
      </c>
      <c r="C93" s="146"/>
      <c r="D93" s="43" t="s">
        <v>156</v>
      </c>
    </row>
    <row r="94" spans="1:9" x14ac:dyDescent="0.35">
      <c r="B94" s="47" t="s">
        <v>4</v>
      </c>
      <c r="C94" s="58">
        <f>COUNTIF($B$29:$B$88,$B$94)/COUNTA($B$29:$B$88)</f>
        <v>0.8</v>
      </c>
      <c r="D94" s="94">
        <f>SUMPRODUCT(C95:C100,D95:D100)</f>
        <v>6.25E-2</v>
      </c>
    </row>
    <row r="95" spans="1:9" x14ac:dyDescent="0.35">
      <c r="B95" s="125" t="s">
        <v>13</v>
      </c>
      <c r="C95" s="59">
        <f>COUNTIF($C$29:$C$88,B95)/COUNTIF($B$29:$B$88,$B$94)</f>
        <v>0.125</v>
      </c>
      <c r="D95" s="95">
        <f>AVERAGEIF($C$29:$C$88,B95,$H$29:$H$88)</f>
        <v>0</v>
      </c>
    </row>
    <row r="96" spans="1:9" x14ac:dyDescent="0.35">
      <c r="B96" s="50" t="s">
        <v>79</v>
      </c>
      <c r="C96" s="59">
        <f t="shared" ref="C96:C100" si="2">COUNTIF($C$29:$C$88,B96)/COUNTIF($B$29:$B$88,$B$94)</f>
        <v>0.27083333333333331</v>
      </c>
      <c r="D96" s="95">
        <f t="shared" ref="D96:D100" si="3">AVERAGEIF($C$29:$C$88,B96,$H$29:$H$88)</f>
        <v>0</v>
      </c>
    </row>
    <row r="97" spans="2:9" x14ac:dyDescent="0.35">
      <c r="B97" s="50" t="s">
        <v>43</v>
      </c>
      <c r="C97" s="59">
        <f t="shared" si="2"/>
        <v>0.25</v>
      </c>
      <c r="D97" s="95">
        <f t="shared" si="3"/>
        <v>0.16666666666666666</v>
      </c>
      <c r="F97" s="2"/>
      <c r="G97"/>
      <c r="H97" s="37"/>
      <c r="I97"/>
    </row>
    <row r="98" spans="2:9" x14ac:dyDescent="0.35">
      <c r="B98" s="49" t="s">
        <v>84</v>
      </c>
      <c r="C98" s="59">
        <f t="shared" si="2"/>
        <v>8.3333333333333329E-2</v>
      </c>
      <c r="D98" s="95">
        <f t="shared" si="3"/>
        <v>0</v>
      </c>
      <c r="F98" s="2"/>
      <c r="G98"/>
      <c r="H98" s="37"/>
      <c r="I98"/>
    </row>
    <row r="99" spans="2:9" x14ac:dyDescent="0.35">
      <c r="B99" s="49" t="s">
        <v>103</v>
      </c>
      <c r="C99" s="59">
        <f t="shared" si="2"/>
        <v>0.25</v>
      </c>
      <c r="D99" s="95">
        <f t="shared" si="3"/>
        <v>8.3333333333333329E-2</v>
      </c>
    </row>
    <row r="100" spans="2:9" x14ac:dyDescent="0.35">
      <c r="B100" s="53" t="s">
        <v>152</v>
      </c>
      <c r="C100" s="59">
        <f t="shared" si="2"/>
        <v>2.0833333333333332E-2</v>
      </c>
      <c r="D100" s="95">
        <f t="shared" si="3"/>
        <v>0</v>
      </c>
    </row>
    <row r="101" spans="2:9" x14ac:dyDescent="0.35">
      <c r="B101" s="54" t="s">
        <v>15</v>
      </c>
      <c r="C101" s="64">
        <f>COUNTIF($B$29:$B$88,$B$101)/COUNTA($B$29:$B$88)</f>
        <v>0.2</v>
      </c>
      <c r="D101" s="121">
        <f>SUMPRODUCT(C102:C105,D102:D105)</f>
        <v>0.33333333333333331</v>
      </c>
    </row>
    <row r="102" spans="2:9" x14ac:dyDescent="0.35">
      <c r="B102" s="63" t="s">
        <v>117</v>
      </c>
      <c r="C102" s="127">
        <f>COUNTIF($C$29:$C$88,B102)/COUNTIF($B$29:$B$88,$B$101)</f>
        <v>0.33333333333333331</v>
      </c>
      <c r="D102" s="97">
        <f>AVERAGEIF($C$29:$C$88,B102,$H$29:$H$88)</f>
        <v>1</v>
      </c>
    </row>
    <row r="103" spans="2:9" x14ac:dyDescent="0.35">
      <c r="B103" s="132" t="s">
        <v>118</v>
      </c>
      <c r="C103" s="128">
        <f t="shared" ref="C103:C105" si="4">COUNTIF($C$29:$C$88,B103)/COUNTIF($B$29:$B$88,$B$101)</f>
        <v>8.3333333333333329E-2</v>
      </c>
      <c r="D103" s="98">
        <f t="shared" ref="D103:D105" si="5">AVERAGEIF($C$29:$C$88,B103,$H$29:$H$88)</f>
        <v>0</v>
      </c>
    </row>
    <row r="104" spans="2:9" x14ac:dyDescent="0.35">
      <c r="B104" s="132" t="s">
        <v>125</v>
      </c>
      <c r="C104" s="128">
        <f t="shared" si="4"/>
        <v>8.3333333333333329E-2</v>
      </c>
      <c r="D104" s="98">
        <f t="shared" si="5"/>
        <v>0</v>
      </c>
    </row>
    <row r="105" spans="2:9" x14ac:dyDescent="0.35">
      <c r="B105" s="133" t="s">
        <v>87</v>
      </c>
      <c r="C105" s="120">
        <f t="shared" si="4"/>
        <v>0.5</v>
      </c>
      <c r="D105" s="99">
        <f t="shared" si="5"/>
        <v>0</v>
      </c>
    </row>
    <row r="106" spans="2:9" ht="13" customHeight="1" x14ac:dyDescent="0.35"/>
    <row r="107" spans="2:9" ht="30.5" customHeight="1" x14ac:dyDescent="0.35">
      <c r="D107" s="134">
        <f>(C94*D94)+(C101*D101)</f>
        <v>0.11666666666666667</v>
      </c>
      <c r="E107" s="109" t="str">
        <f>IF(D107&lt;=Listas!$D$2,Listas!$E$2,IF($D$112&lt;=Listas!$D$3,Listas!$E$3,IF($D$112&lt;=Listas!$D$4,Listas!$E$4,IF($D$112&lt;=Listas!$D$5,Listas!$E$5,0))))</f>
        <v>Se evidencia una calida baja y un riesgo alto. Responde de modo satisfactorio a la inclusión de menos de 17 evidencias de requisitos de calidad.</v>
      </c>
    </row>
  </sheetData>
  <sheetProtection selectLockedCells="1" selectUnlockedCells="1"/>
  <autoFilter ref="B28:G88"/>
  <mergeCells count="9">
    <mergeCell ref="A91:I91"/>
    <mergeCell ref="B93:C93"/>
    <mergeCell ref="A27:I27"/>
    <mergeCell ref="A1:E2"/>
    <mergeCell ref="A3:E3"/>
    <mergeCell ref="A4:E4"/>
    <mergeCell ref="A5:E5"/>
    <mergeCell ref="A6:E6"/>
    <mergeCell ref="A26:I26"/>
  </mergeCells>
  <conditionalFormatting sqref="D107">
    <cfRule type="cellIs" dxfId="3" priority="1" operator="lessThanOrEqual">
      <formula>0.25</formula>
    </cfRule>
    <cfRule type="cellIs" dxfId="2" priority="2" stopIfTrue="1" operator="lessThanOrEqual">
      <formula>0.5</formula>
    </cfRule>
    <cfRule type="cellIs" dxfId="1" priority="3" stopIfTrue="1" operator="lessThanOrEqual">
      <formula>0.75</formula>
    </cfRule>
    <cfRule type="cellIs" dxfId="0" priority="4" stopIfTrue="1" operator="lessThanOrEqual">
      <formula>1</formula>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Listas!$A$11:$A$13</xm:f>
          </x14:formula1>
          <xm:sqref>E19</xm:sqref>
        </x14:dataValidation>
        <x14:dataValidation type="list" allowBlank="1" showInputMessage="1" showErrorMessage="1">
          <x14:formula1>
            <xm:f>Listas!$A$2:$A$3</xm:f>
          </x14:formula1>
          <xm:sqref>G29:G88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A13" sqref="A13"/>
    </sheetView>
  </sheetViews>
  <sheetFormatPr baseColWidth="10" defaultRowHeight="14.5" x14ac:dyDescent="0.35"/>
  <cols>
    <col min="1" max="1" width="34.7265625" style="2" customWidth="1"/>
    <col min="3" max="3" width="7.1796875" customWidth="1"/>
    <col min="4" max="4" width="7" customWidth="1"/>
    <col min="5" max="5" width="119.54296875" bestFit="1" customWidth="1"/>
  </cols>
  <sheetData>
    <row r="1" spans="1:5" x14ac:dyDescent="0.35">
      <c r="A1" s="11" t="s">
        <v>49</v>
      </c>
      <c r="C1" s="173" t="s">
        <v>157</v>
      </c>
      <c r="D1" s="174"/>
      <c r="E1" s="174"/>
    </row>
    <row r="2" spans="1:5" x14ac:dyDescent="0.35">
      <c r="A2" s="10" t="s">
        <v>50</v>
      </c>
      <c r="C2" s="103">
        <v>0</v>
      </c>
      <c r="D2" s="106">
        <v>0.25</v>
      </c>
      <c r="E2" s="100" t="s">
        <v>161</v>
      </c>
    </row>
    <row r="3" spans="1:5" x14ac:dyDescent="0.35">
      <c r="A3" s="10" t="s">
        <v>51</v>
      </c>
      <c r="C3" s="104">
        <v>0.25</v>
      </c>
      <c r="D3" s="107">
        <v>0.5</v>
      </c>
      <c r="E3" s="101" t="s">
        <v>160</v>
      </c>
    </row>
    <row r="4" spans="1:5" x14ac:dyDescent="0.35">
      <c r="A4" s="27" t="s">
        <v>12</v>
      </c>
      <c r="C4" s="104">
        <v>0.5</v>
      </c>
      <c r="D4" s="107">
        <v>0.75</v>
      </c>
      <c r="E4" s="101" t="s">
        <v>159</v>
      </c>
    </row>
    <row r="5" spans="1:5" x14ac:dyDescent="0.35">
      <c r="A5" s="25" t="s">
        <v>120</v>
      </c>
      <c r="C5" s="105">
        <v>0.75</v>
      </c>
      <c r="D5" s="108">
        <v>1</v>
      </c>
      <c r="E5" s="102" t="s">
        <v>158</v>
      </c>
    </row>
    <row r="6" spans="1:5" x14ac:dyDescent="0.35">
      <c r="A6" s="25" t="s">
        <v>121</v>
      </c>
    </row>
    <row r="7" spans="1:5" x14ac:dyDescent="0.35">
      <c r="A7" s="25" t="s">
        <v>122</v>
      </c>
    </row>
    <row r="8" spans="1:5" x14ac:dyDescent="0.35">
      <c r="A8" s="25" t="s">
        <v>123</v>
      </c>
    </row>
    <row r="9" spans="1:5" x14ac:dyDescent="0.35">
      <c r="A9" s="26" t="s">
        <v>124</v>
      </c>
    </row>
    <row r="10" spans="1:5" x14ac:dyDescent="0.35">
      <c r="A10" s="27" t="s">
        <v>25</v>
      </c>
    </row>
    <row r="11" spans="1:5" x14ac:dyDescent="0.35">
      <c r="A11" s="33" t="s">
        <v>131</v>
      </c>
    </row>
    <row r="12" spans="1:5" x14ac:dyDescent="0.35">
      <c r="A12" s="33" t="s">
        <v>132</v>
      </c>
    </row>
    <row r="13" spans="1:5" x14ac:dyDescent="0.35">
      <c r="A13" s="34" t="s">
        <v>133</v>
      </c>
    </row>
  </sheetData>
  <mergeCells count="1">
    <mergeCell ref="C1:E1"/>
  </mergeCells>
  <conditionalFormatting sqref="D120">
    <cfRule type="cellIs" priority="1" operator="between">
      <formula>$C$4</formula>
      <formula>$D$4</formula>
    </cfRule>
  </conditionalFormatting>
  <pageMargins left="0.7" right="0.7" top="0.75" bottom="0.75" header="0.3" footer="0.3"/>
</worksheet>
</file>

<file path=docMetadata/LabelInfo.xml><?xml version="1.0" encoding="utf-8"?>
<clbl:labelList xmlns:clbl="http://schemas.microsoft.com/office/2020/mipLabelMetadata">
  <clbl:label id="{5d751b9d-133f-46dc-a74e-1be880c57846}" enabled="1" method="Privileged" siteId="{2bbf933d-857a-4427-b12f-7b31d1f40c1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Licitación pública</vt:lpstr>
      <vt:lpstr>Selección abreviada</vt:lpstr>
      <vt:lpstr>Concurso de méritos</vt:lpstr>
      <vt:lpstr>Mínima cuantía</vt:lpstr>
      <vt:lpstr>Contratación directa</vt:lpstr>
      <vt:lpstr>Listas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Julissa Rodriguez Jimenez</dc:creator>
  <cp:lastModifiedBy>Julissa Rodríguez.</cp:lastModifiedBy>
  <dcterms:created xsi:type="dcterms:W3CDTF">2023-09-25T03:15:01Z</dcterms:created>
  <dcterms:modified xsi:type="dcterms:W3CDTF">2024-03-11T14:05:02Z</dcterms:modified>
</cp:coreProperties>
</file>